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735"/>
  </bookViews>
  <sheets>
    <sheet name="Annex." sheetId="3" r:id="rId1"/>
    <sheet name="Outstanding and NPA" sheetId="10" r:id="rId2"/>
  </sheets>
  <calcPr calcId="152511"/>
</workbook>
</file>

<file path=xl/calcChain.xml><?xml version="1.0" encoding="utf-8"?>
<calcChain xmlns="http://schemas.openxmlformats.org/spreadsheetml/2006/main">
  <c r="O8" i="10" l="1"/>
  <c r="P8" i="10"/>
  <c r="Q8" i="10"/>
  <c r="R8" i="10"/>
  <c r="O9" i="10"/>
  <c r="P9" i="10"/>
  <c r="Q9" i="10"/>
  <c r="R9" i="10"/>
  <c r="O10" i="10"/>
  <c r="P10" i="10"/>
  <c r="Q10" i="10"/>
  <c r="R10" i="10"/>
  <c r="O11" i="10"/>
  <c r="P11" i="10"/>
  <c r="Q11" i="10"/>
  <c r="R11" i="10"/>
  <c r="O12" i="10"/>
  <c r="P12" i="10"/>
  <c r="Q12" i="10"/>
  <c r="R12" i="10"/>
  <c r="O13" i="10"/>
  <c r="P13" i="10"/>
  <c r="Q13" i="10"/>
  <c r="R13" i="10"/>
  <c r="O14" i="10"/>
  <c r="P14" i="10"/>
  <c r="Q14" i="10"/>
  <c r="R14" i="10"/>
  <c r="O15" i="10"/>
  <c r="P15" i="10"/>
  <c r="Q15" i="10"/>
  <c r="R15" i="10"/>
  <c r="O16" i="10"/>
  <c r="P16" i="10"/>
  <c r="Q16" i="10"/>
  <c r="R16" i="10"/>
  <c r="O17" i="10"/>
  <c r="P17" i="10"/>
  <c r="Q17" i="10"/>
  <c r="R17" i="10"/>
  <c r="O18" i="10"/>
  <c r="P18" i="10"/>
  <c r="Q18" i="10"/>
  <c r="R18" i="10"/>
  <c r="O19" i="10"/>
  <c r="P19" i="10"/>
  <c r="Q19" i="10"/>
  <c r="R19" i="10"/>
  <c r="O20" i="10"/>
  <c r="P20" i="10"/>
  <c r="Q20" i="10"/>
  <c r="R20" i="10"/>
  <c r="O21" i="10"/>
  <c r="P21" i="10"/>
  <c r="Q21" i="10"/>
  <c r="R21" i="10"/>
  <c r="O22" i="10"/>
  <c r="P22" i="10"/>
  <c r="Q22" i="10"/>
  <c r="R22" i="10"/>
  <c r="O23" i="10"/>
  <c r="P23" i="10"/>
  <c r="Q23" i="10"/>
  <c r="R23" i="10"/>
  <c r="O24" i="10"/>
  <c r="P24" i="10"/>
  <c r="Q24" i="10"/>
  <c r="R24" i="10"/>
  <c r="O25" i="10"/>
  <c r="P25" i="10"/>
  <c r="Q25" i="10"/>
  <c r="R25" i="10"/>
  <c r="O26" i="10"/>
  <c r="P26" i="10"/>
  <c r="Q26" i="10"/>
  <c r="R26" i="10"/>
  <c r="O27" i="10"/>
  <c r="P27" i="10"/>
  <c r="Q27" i="10"/>
  <c r="R27" i="10"/>
  <c r="O28" i="10"/>
  <c r="P28" i="10"/>
  <c r="Q28" i="10"/>
  <c r="R28" i="10"/>
  <c r="O29" i="10"/>
  <c r="P29" i="10"/>
  <c r="Q29" i="10"/>
  <c r="R29" i="10"/>
  <c r="O30" i="10"/>
  <c r="P30" i="10"/>
  <c r="Q30" i="10"/>
  <c r="R30" i="10"/>
  <c r="O31" i="10"/>
  <c r="P31" i="10"/>
  <c r="Q31" i="10"/>
  <c r="R31" i="10"/>
  <c r="O32" i="10"/>
  <c r="P32" i="10"/>
  <c r="Q32" i="10"/>
  <c r="R32" i="10"/>
  <c r="O33" i="10"/>
  <c r="P33" i="10"/>
  <c r="Q33" i="10"/>
  <c r="R33" i="10"/>
  <c r="O34" i="10"/>
  <c r="P34" i="10"/>
  <c r="Q34" i="10"/>
  <c r="R34" i="10"/>
  <c r="S34" i="10" s="1"/>
  <c r="O35" i="10"/>
  <c r="P35" i="10"/>
  <c r="Q35" i="10"/>
  <c r="R35" i="10"/>
  <c r="O36" i="10"/>
  <c r="P36" i="10"/>
  <c r="Q36" i="10"/>
  <c r="R36" i="10"/>
  <c r="O37" i="10"/>
  <c r="P37" i="10"/>
  <c r="Q37" i="10"/>
  <c r="R37" i="10"/>
  <c r="O38" i="10"/>
  <c r="P38" i="10"/>
  <c r="Q38" i="10"/>
  <c r="R38" i="10"/>
  <c r="O39" i="10"/>
  <c r="P39" i="10"/>
  <c r="Q39" i="10"/>
  <c r="R39" i="10"/>
  <c r="O40" i="10"/>
  <c r="P40" i="10"/>
  <c r="Q40" i="10"/>
  <c r="R40" i="10"/>
  <c r="O41" i="10"/>
  <c r="P41" i="10"/>
  <c r="Q41" i="10"/>
  <c r="R41" i="10"/>
  <c r="O42" i="10"/>
  <c r="P42" i="10"/>
  <c r="Q42" i="10"/>
  <c r="R42" i="10"/>
  <c r="O43" i="10"/>
  <c r="P43" i="10"/>
  <c r="Q43" i="10"/>
  <c r="R43" i="10"/>
  <c r="O44" i="10"/>
  <c r="P44" i="10"/>
  <c r="Q44" i="10"/>
  <c r="R44" i="10"/>
  <c r="Q7" i="10"/>
  <c r="R7" i="10"/>
  <c r="P7" i="10"/>
  <c r="S25" i="10"/>
  <c r="J21" i="3" l="1"/>
  <c r="K21" i="3"/>
  <c r="J22" i="3"/>
  <c r="K22" i="3"/>
  <c r="J9" i="3"/>
  <c r="J10" i="3"/>
  <c r="J11" i="3"/>
  <c r="J12" i="3"/>
  <c r="J13" i="3"/>
  <c r="J14" i="3"/>
  <c r="J15" i="3"/>
  <c r="J16" i="3"/>
  <c r="J17" i="3"/>
  <c r="J18" i="3"/>
  <c r="J19" i="3"/>
  <c r="J20" i="3"/>
  <c r="S43" i="10" l="1"/>
  <c r="K10" i="3" l="1"/>
  <c r="M10" i="3" s="1"/>
  <c r="K11" i="3"/>
  <c r="M11" i="3" s="1"/>
  <c r="K12" i="3"/>
  <c r="M12" i="3" s="1"/>
  <c r="K13" i="3"/>
  <c r="M13" i="3" s="1"/>
  <c r="K14" i="3"/>
  <c r="M14" i="3" s="1"/>
  <c r="K15" i="3"/>
  <c r="M15" i="3" s="1"/>
  <c r="K16" i="3"/>
  <c r="M16" i="3" s="1"/>
  <c r="K17" i="3"/>
  <c r="M17" i="3" s="1"/>
  <c r="K18" i="3"/>
  <c r="M18" i="3" s="1"/>
  <c r="K19" i="3"/>
  <c r="M19" i="3" s="1"/>
  <c r="K20" i="3"/>
  <c r="M20" i="3" s="1"/>
  <c r="M21" i="3"/>
  <c r="M22" i="3"/>
  <c r="J23" i="3"/>
  <c r="K23" i="3"/>
  <c r="M23" i="3" s="1"/>
  <c r="J24" i="3"/>
  <c r="K24" i="3"/>
  <c r="M24" i="3" s="1"/>
  <c r="J25" i="3"/>
  <c r="K25" i="3"/>
  <c r="M25" i="3" s="1"/>
  <c r="J26" i="3"/>
  <c r="K26" i="3"/>
  <c r="M26" i="3" s="1"/>
  <c r="J27" i="3"/>
  <c r="K27" i="3"/>
  <c r="M27" i="3" s="1"/>
  <c r="J28" i="3"/>
  <c r="K28" i="3"/>
  <c r="M28" i="3" s="1"/>
  <c r="J29" i="3"/>
  <c r="K29" i="3"/>
  <c r="M29" i="3" s="1"/>
  <c r="J30" i="3"/>
  <c r="K30" i="3"/>
  <c r="M30" i="3" s="1"/>
  <c r="J31" i="3"/>
  <c r="K31" i="3"/>
  <c r="M31" i="3" s="1"/>
  <c r="J32" i="3"/>
  <c r="K32" i="3"/>
  <c r="M32" i="3" s="1"/>
  <c r="J33" i="3"/>
  <c r="K33" i="3"/>
  <c r="M33" i="3" s="1"/>
  <c r="J34" i="3"/>
  <c r="K34" i="3"/>
  <c r="M34" i="3" s="1"/>
  <c r="J35" i="3"/>
  <c r="K35" i="3"/>
  <c r="M35" i="3" s="1"/>
  <c r="J36" i="3"/>
  <c r="K36" i="3"/>
  <c r="M36" i="3" s="1"/>
  <c r="J37" i="3"/>
  <c r="K37" i="3"/>
  <c r="M37" i="3" s="1"/>
  <c r="J38" i="3"/>
  <c r="K38" i="3"/>
  <c r="M38" i="3" s="1"/>
  <c r="J39" i="3"/>
  <c r="K39" i="3"/>
  <c r="M39" i="3" s="1"/>
  <c r="J40" i="3"/>
  <c r="K40" i="3"/>
  <c r="M40" i="3" s="1"/>
  <c r="J41" i="3"/>
  <c r="K41" i="3"/>
  <c r="M41" i="3" s="1"/>
  <c r="J42" i="3"/>
  <c r="K42" i="3"/>
  <c r="M42" i="3" s="1"/>
  <c r="J43" i="3"/>
  <c r="K43" i="3"/>
  <c r="M43" i="3" s="1"/>
  <c r="J44" i="3"/>
  <c r="K44" i="3"/>
  <c r="M44" i="3" s="1"/>
  <c r="J45" i="3"/>
  <c r="K45" i="3"/>
  <c r="M45" i="3" s="1"/>
  <c r="J46" i="3"/>
  <c r="K46" i="3"/>
  <c r="M46" i="3" s="1"/>
  <c r="S8" i="10" l="1"/>
  <c r="S10" i="10"/>
  <c r="S12" i="10"/>
  <c r="S14" i="10"/>
  <c r="S16" i="10"/>
  <c r="S18" i="10"/>
  <c r="S20" i="10"/>
  <c r="S22" i="10"/>
  <c r="S24" i="10"/>
  <c r="S26" i="10"/>
  <c r="S27" i="10"/>
  <c r="S28" i="10"/>
  <c r="S29" i="10"/>
  <c r="S30" i="10"/>
  <c r="S31" i="10"/>
  <c r="S32" i="10"/>
  <c r="S33" i="10"/>
  <c r="S35" i="10"/>
  <c r="S36" i="10"/>
  <c r="S37" i="10"/>
  <c r="S38" i="10"/>
  <c r="S39" i="10"/>
  <c r="S40" i="10"/>
  <c r="S41" i="10"/>
  <c r="S42" i="10"/>
  <c r="S44" i="10"/>
  <c r="S23" i="10" l="1"/>
  <c r="S21" i="10"/>
  <c r="S17" i="10"/>
  <c r="S15" i="10"/>
  <c r="S19" i="10"/>
  <c r="S13" i="10"/>
  <c r="S11" i="10"/>
  <c r="S9" i="10"/>
  <c r="I52" i="3"/>
  <c r="G52" i="3"/>
  <c r="E52" i="3"/>
  <c r="H52" i="3"/>
  <c r="F52" i="3"/>
  <c r="D52" i="3"/>
  <c r="I47" i="3"/>
  <c r="G47" i="3"/>
  <c r="H47" i="3"/>
  <c r="F47" i="3"/>
  <c r="I53" i="3" l="1"/>
  <c r="G53" i="3"/>
  <c r="F53" i="3"/>
  <c r="H53" i="3"/>
  <c r="N45" i="10"/>
  <c r="M45" i="10"/>
  <c r="L45" i="10"/>
  <c r="K45" i="10"/>
  <c r="J45" i="10"/>
  <c r="I45" i="10"/>
  <c r="H45" i="10"/>
  <c r="G45" i="10"/>
  <c r="F45" i="10"/>
  <c r="E45" i="10"/>
  <c r="D45" i="10"/>
  <c r="P45" i="10" s="1"/>
  <c r="C45" i="10"/>
  <c r="S7" i="10"/>
  <c r="O7" i="10"/>
  <c r="O45" i="10" l="1"/>
  <c r="Q45" i="10"/>
  <c r="R45" i="10"/>
  <c r="S45" i="10" s="1"/>
  <c r="F47" i="10"/>
  <c r="J47" i="10"/>
  <c r="N47" i="10"/>
  <c r="D47" i="10"/>
  <c r="R47" i="10" l="1"/>
  <c r="L47" i="10"/>
  <c r="H47" i="10"/>
  <c r="K51" i="3" l="1"/>
  <c r="J51" i="3"/>
  <c r="K50" i="3"/>
  <c r="J50" i="3"/>
  <c r="K49" i="3"/>
  <c r="J49" i="3"/>
  <c r="K48" i="3"/>
  <c r="J48" i="3"/>
  <c r="E47" i="3"/>
  <c r="E53" i="3" s="1"/>
  <c r="D47" i="3"/>
  <c r="D53" i="3" s="1"/>
  <c r="C47" i="3"/>
  <c r="K9" i="3"/>
  <c r="J47" i="3"/>
  <c r="K52" i="3" l="1"/>
  <c r="J52" i="3"/>
  <c r="J53" i="3" s="1"/>
  <c r="M9" i="3"/>
  <c r="K47" i="3"/>
  <c r="M47" i="3" s="1"/>
  <c r="K53" i="3" l="1"/>
</calcChain>
</file>

<file path=xl/sharedStrings.xml><?xml version="1.0" encoding="utf-8"?>
<sst xmlns="http://schemas.openxmlformats.org/spreadsheetml/2006/main" count="152" uniqueCount="111">
  <si>
    <t>[Amount Rs. in Crore]</t>
  </si>
  <si>
    <t>Sr No</t>
  </si>
  <si>
    <t>Bank Name</t>
  </si>
  <si>
    <t>Shishu</t>
  </si>
  <si>
    <t>Kishore</t>
  </si>
  <si>
    <t>Tarun</t>
  </si>
  <si>
    <t>Total</t>
  </si>
  <si>
    <t>State Bank of India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</si>
  <si>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</si>
  <si>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</si>
  <si>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</si>
  <si>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</si>
  <si>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</si>
  <si>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</si>
  <si>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</si>
  <si>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</si>
  <si>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Union Bank of India</t>
  </si>
  <si>
    <t>Punjab &amp; Sind Bank</t>
  </si>
  <si>
    <t>UCO Bank</t>
  </si>
  <si>
    <t>Federal Bank</t>
  </si>
  <si>
    <t>Jammu &amp; Kashmir Bank</t>
  </si>
  <si>
    <t>Karnataka Bank</t>
  </si>
  <si>
    <t>Ratnakar Bank</t>
  </si>
  <si>
    <t>ICICI Bank</t>
  </si>
  <si>
    <t>Axis Bank</t>
  </si>
  <si>
    <t>IndusInd Bank</t>
  </si>
  <si>
    <t>Yes Bank</t>
  </si>
  <si>
    <t>HDFC Bank</t>
  </si>
  <si>
    <t>Foreign Banks</t>
  </si>
  <si>
    <t>Baroda Gujarat Gramin Bank</t>
  </si>
  <si>
    <t>Non Banking Financial Companies</t>
  </si>
  <si>
    <t>Grand Total</t>
  </si>
  <si>
    <t>STATE : Gujarat</t>
  </si>
  <si>
    <t>Achiev.</t>
  </si>
  <si>
    <t>A/Cs</t>
  </si>
  <si>
    <t>Disb Amt</t>
  </si>
  <si>
    <t>%</t>
  </si>
  <si>
    <t>A</t>
  </si>
  <si>
    <t>Banks</t>
  </si>
  <si>
    <t>Sub Total</t>
  </si>
  <si>
    <t>B</t>
  </si>
  <si>
    <t xml:space="preserve"> -</t>
  </si>
  <si>
    <t>C</t>
  </si>
  <si>
    <t>NON NBFC-MFIs</t>
  </si>
  <si>
    <t>D</t>
  </si>
  <si>
    <t>NBFC-MFIs</t>
  </si>
  <si>
    <t>No.</t>
  </si>
  <si>
    <t>Outstanding</t>
  </si>
  <si>
    <t>BANK OF BARODA</t>
  </si>
  <si>
    <t>BANK OF INDIA</t>
  </si>
  <si>
    <t>BANK OF MAHRASHTRA</t>
  </si>
  <si>
    <t>CANARA BANK</t>
  </si>
  <si>
    <t>CENTRAL BANK OF INDIA</t>
  </si>
  <si>
    <t>IDBI BANK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</si>
  <si>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</si>
  <si>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</si>
  <si>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</si>
  <si>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</si>
  <si>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</si>
  <si>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</si>
  <si>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STATE BANK OF INDIA</t>
  </si>
  <si>
    <t>SAURASHTRA GRAMIN BANK</t>
  </si>
  <si>
    <t>AXIS BANK</t>
  </si>
  <si>
    <t>DCB BANK</t>
  </si>
  <si>
    <t>FEDERAL BANK</t>
  </si>
  <si>
    <t>HDFC BANK</t>
  </si>
  <si>
    <t>ICICI BANK</t>
  </si>
  <si>
    <t>INDUSIND BANK</t>
  </si>
  <si>
    <t>J AND K BANK</t>
  </si>
  <si>
    <t>KOTAK MAHINDRA BANK</t>
  </si>
  <si>
    <t>RBL BANK</t>
  </si>
  <si>
    <t>SOUTH INDIAN BANK</t>
  </si>
  <si>
    <t>YES BANK</t>
  </si>
  <si>
    <t>BANDHAN BANK</t>
  </si>
  <si>
    <t>Shishu (Loans up to Rs. 50,000)</t>
  </si>
  <si>
    <t>of which NPA</t>
  </si>
  <si>
    <t>[Amount Rs. in Lakhs]</t>
  </si>
  <si>
    <t>Amt.</t>
  </si>
  <si>
    <t>AU SFB</t>
  </si>
  <si>
    <t>Suryoday SFB</t>
  </si>
  <si>
    <t>Fincare SFB</t>
  </si>
  <si>
    <t>Ujjivan SFB</t>
  </si>
  <si>
    <t>Jana SFB</t>
  </si>
  <si>
    <t>Equitas SFB</t>
  </si>
  <si>
    <t>Bank Name / Financial Institution</t>
  </si>
  <si>
    <t>BARODA GRAMIN BANK</t>
  </si>
  <si>
    <t>Saurashtra Gramin Bank</t>
  </si>
  <si>
    <t>E</t>
  </si>
  <si>
    <t>Dhanlaxmi Bank</t>
  </si>
  <si>
    <t>% NPA</t>
  </si>
  <si>
    <t>CITY UNION BANK</t>
  </si>
  <si>
    <t>Kishore (Loans from Rs. 50,001 to 5.00 Lakh)</t>
  </si>
  <si>
    <t>Tarun (Loans from Rs. 5.00 to 10.00 Lakh)</t>
  </si>
  <si>
    <t>KARNATAKA BANK</t>
  </si>
  <si>
    <t>IDBI Bank</t>
  </si>
  <si>
    <t>IDFC Bank</t>
  </si>
  <si>
    <t>Kotak Mahindra Bank</t>
  </si>
  <si>
    <t>Karur Vysya Bank</t>
  </si>
  <si>
    <t>IDFC First Bank</t>
  </si>
  <si>
    <t>Annexure - G1</t>
  </si>
  <si>
    <t>Annexure - G2</t>
  </si>
  <si>
    <t>Bandhan Bank</t>
  </si>
  <si>
    <t>Tamilnad Mercantile Bank</t>
  </si>
  <si>
    <t>DCB Bank</t>
  </si>
  <si>
    <t>South Indian Bank</t>
  </si>
  <si>
    <t>TAMILNAD MERC. BANK</t>
  </si>
  <si>
    <t>Disb. Target (2021-22)</t>
  </si>
  <si>
    <r>
      <t xml:space="preserve">Progress under the PMMY for FY 2021 - 22 </t>
    </r>
    <r>
      <rPr>
        <sz val="9"/>
        <color theme="1"/>
        <rFont val="Arial Black"/>
        <family val="2"/>
      </rPr>
      <t>(upto 30.11.2021)</t>
    </r>
  </si>
  <si>
    <t>DHANLAXMI BANK</t>
  </si>
  <si>
    <t>KARUR VYASYA BANK</t>
  </si>
  <si>
    <t>Position of outstanding and NPA under PMMY as of 30.09.2021.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</si>
</sst>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Arial Black"/>
      <family val="2"/>
    </font>
    <font>
      <sz val="14"/>
      <color theme="1"/>
      <name val="Arial Black"/>
      <family val="2"/>
    </font>
    <font>
      <b/>
      <sz val="11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 Black"/>
      <family val="2"/>
    </font>
    <font>
      <sz val="10"/>
      <color theme="1"/>
      <name val="Arial Black"/>
      <family val="2"/>
    </font>
    <font>
      <b/>
      <sz val="10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000000"/>
      <name val="Calibri"/>
      <family val="2"/>
    </font>
    <font>
      <sz val="9"/>
      <color theme="1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8">
    <xf numFmtId="0" fontId="0" fillId="0" borderId="0" xfId="0"/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right" wrapText="1"/>
    </xf>
    <xf numFmtId="2" fontId="0" fillId="0" borderId="10" xfId="0" applyNumberFormat="1" applyBorder="1" applyAlignment="1">
      <alignment horizontal="right" wrapText="1"/>
    </xf>
    <xf numFmtId="0" fontId="16" fillId="0" borderId="0" xfId="0" applyFont="1" applyBorder="1" applyAlignment="1">
      <alignment horizontal="center" vertical="center" wrapText="1"/>
    </xf>
    <xf numFmtId="14" fontId="16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wrapText="1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left" wrapText="1"/>
    </xf>
    <xf numFmtId="2" fontId="0" fillId="0" borderId="11" xfId="0" applyNumberFormat="1" applyBorder="1" applyAlignment="1">
      <alignment horizontal="right" wrapText="1"/>
    </xf>
    <xf numFmtId="0" fontId="0" fillId="0" borderId="11" xfId="0" applyBorder="1" applyAlignment="1">
      <alignment horizontal="right" wrapText="1"/>
    </xf>
    <xf numFmtId="10" fontId="0" fillId="0" borderId="0" xfId="1" applyNumberFormat="1" applyFont="1"/>
    <xf numFmtId="0" fontId="23" fillId="33" borderId="13" xfId="0" applyFont="1" applyFill="1" applyBorder="1" applyAlignment="1">
      <alignment horizontal="left" wrapText="1"/>
    </xf>
    <xf numFmtId="0" fontId="24" fillId="33" borderId="14" xfId="0" applyFont="1" applyFill="1" applyBorder="1" applyAlignment="1">
      <alignment horizontal="left" vertical="center" wrapText="1"/>
    </xf>
    <xf numFmtId="2" fontId="24" fillId="33" borderId="14" xfId="0" applyNumberFormat="1" applyFont="1" applyFill="1" applyBorder="1" applyAlignment="1">
      <alignment horizontal="right" vertical="center" wrapText="1"/>
    </xf>
    <xf numFmtId="1" fontId="24" fillId="33" borderId="14" xfId="0" applyNumberFormat="1" applyFont="1" applyFill="1" applyBorder="1" applyAlignment="1">
      <alignment horizontal="right" vertical="center" wrapText="1"/>
    </xf>
    <xf numFmtId="0" fontId="0" fillId="33" borderId="0" xfId="0" applyFill="1"/>
    <xf numFmtId="0" fontId="25" fillId="33" borderId="14" xfId="0" applyFont="1" applyFill="1" applyBorder="1" applyAlignment="1">
      <alignment horizontal="left" vertical="center" wrapText="1"/>
    </xf>
    <xf numFmtId="0" fontId="0" fillId="33" borderId="14" xfId="0" applyFill="1" applyBorder="1" applyAlignment="1">
      <alignment vertical="center" wrapText="1"/>
    </xf>
    <xf numFmtId="2" fontId="0" fillId="33" borderId="14" xfId="0" applyNumberFormat="1" applyFill="1" applyBorder="1" applyAlignment="1">
      <alignment vertical="center" wrapText="1"/>
    </xf>
    <xf numFmtId="0" fontId="0" fillId="33" borderId="11" xfId="0" applyFill="1" applyBorder="1" applyAlignment="1">
      <alignment vertical="center" wrapText="1"/>
    </xf>
    <xf numFmtId="2" fontId="0" fillId="33" borderId="11" xfId="0" applyNumberFormat="1" applyFill="1" applyBorder="1" applyAlignment="1">
      <alignment vertical="center" wrapText="1"/>
    </xf>
    <xf numFmtId="0" fontId="21" fillId="33" borderId="0" xfId="0" applyFont="1" applyFill="1"/>
    <xf numFmtId="0" fontId="21" fillId="33" borderId="13" xfId="0" applyFont="1" applyFill="1" applyBorder="1" applyAlignment="1">
      <alignment horizontal="left" wrapText="1"/>
    </xf>
    <xf numFmtId="0" fontId="21" fillId="33" borderId="14" xfId="0" applyFont="1" applyFill="1" applyBorder="1" applyAlignment="1">
      <alignment vertical="center" wrapText="1"/>
    </xf>
    <xf numFmtId="0" fontId="23" fillId="33" borderId="0" xfId="0" applyFont="1" applyFill="1"/>
    <xf numFmtId="0" fontId="23" fillId="0" borderId="13" xfId="0" applyFont="1" applyBorder="1" applyAlignment="1">
      <alignment horizontal="right" wrapText="1"/>
    </xf>
    <xf numFmtId="0" fontId="23" fillId="0" borderId="14" xfId="0" applyFont="1" applyBorder="1" applyAlignment="1">
      <alignment horizontal="center" wrapText="1"/>
    </xf>
    <xf numFmtId="2" fontId="23" fillId="0" borderId="14" xfId="0" applyNumberFormat="1" applyFont="1" applyBorder="1" applyAlignment="1">
      <alignment horizontal="right" wrapText="1"/>
    </xf>
    <xf numFmtId="0" fontId="0" fillId="0" borderId="14" xfId="0" applyBorder="1"/>
    <xf numFmtId="0" fontId="26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14" xfId="0" applyFont="1" applyBorder="1" applyAlignment="1">
      <alignment horizontal="left" wrapText="1"/>
    </xf>
    <xf numFmtId="0" fontId="27" fillId="0" borderId="14" xfId="0" applyFont="1" applyBorder="1" applyAlignment="1">
      <alignment horizontal="right" wrapText="1"/>
    </xf>
    <xf numFmtId="0" fontId="28" fillId="0" borderId="14" xfId="0" applyFont="1" applyBorder="1" applyAlignment="1">
      <alignment horizontal="right" wrapText="1"/>
    </xf>
    <xf numFmtId="0" fontId="29" fillId="0" borderId="14" xfId="0" applyFont="1" applyBorder="1"/>
    <xf numFmtId="1" fontId="29" fillId="0" borderId="14" xfId="0" applyNumberFormat="1" applyFont="1" applyBorder="1"/>
    <xf numFmtId="0" fontId="26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left"/>
    </xf>
    <xf numFmtId="0" fontId="0" fillId="0" borderId="0" xfId="0" applyBorder="1" applyAlignment="1">
      <alignment horizontal="center" vertical="center"/>
    </xf>
    <xf numFmtId="2" fontId="27" fillId="0" borderId="14" xfId="0" applyNumberFormat="1" applyFont="1" applyBorder="1" applyAlignment="1">
      <alignment horizontal="right" wrapText="1"/>
    </xf>
    <xf numFmtId="2" fontId="28" fillId="0" borderId="14" xfId="0" applyNumberFormat="1" applyFont="1" applyBorder="1" applyAlignment="1">
      <alignment horizontal="right" wrapText="1"/>
    </xf>
    <xf numFmtId="0" fontId="26" fillId="0" borderId="14" xfId="0" applyFont="1" applyBorder="1" applyAlignment="1">
      <alignment horizontal="center" vertical="center" wrapText="1"/>
    </xf>
    <xf numFmtId="0" fontId="0" fillId="0" borderId="22" xfId="0" applyBorder="1"/>
    <xf numFmtId="0" fontId="0" fillId="0" borderId="14" xfId="0" applyBorder="1" applyAlignment="1">
      <alignment horizontal="left" wrapText="1"/>
    </xf>
    <xf numFmtId="0" fontId="0" fillId="0" borderId="14" xfId="0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1" fontId="23" fillId="0" borderId="14" xfId="0" applyNumberFormat="1" applyFont="1" applyBorder="1" applyAlignment="1">
      <alignment horizontal="right" wrapText="1"/>
    </xf>
    <xf numFmtId="10" fontId="0" fillId="0" borderId="14" xfId="1" applyNumberFormat="1" applyFont="1" applyBorder="1"/>
    <xf numFmtId="10" fontId="29" fillId="0" borderId="14" xfId="1" applyNumberFormat="1" applyFont="1" applyFill="1" applyBorder="1"/>
    <xf numFmtId="0" fontId="27" fillId="33" borderId="14" xfId="0" applyFont="1" applyFill="1" applyBorder="1" applyAlignment="1">
      <alignment horizontal="left" wrapText="1"/>
    </xf>
    <xf numFmtId="0" fontId="27" fillId="33" borderId="14" xfId="0" applyFont="1" applyFill="1" applyBorder="1" applyAlignment="1">
      <alignment horizontal="right" wrapText="1"/>
    </xf>
    <xf numFmtId="2" fontId="27" fillId="33" borderId="14" xfId="0" applyNumberFormat="1" applyFont="1" applyFill="1" applyBorder="1" applyAlignment="1">
      <alignment horizontal="right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2" fontId="0" fillId="33" borderId="11" xfId="0" applyNumberFormat="1" applyFill="1" applyBorder="1" applyAlignment="1">
      <alignment horizontal="right" wrapText="1"/>
    </xf>
    <xf numFmtId="2" fontId="0" fillId="33" borderId="10" xfId="0" applyNumberFormat="1" applyFill="1" applyBorder="1" applyAlignment="1">
      <alignment horizontal="right" wrapText="1"/>
    </xf>
    <xf numFmtId="2" fontId="0" fillId="33" borderId="0" xfId="0" applyNumberFormat="1" applyFill="1" applyBorder="1" applyAlignment="1">
      <alignment horizontal="right" wrapText="1"/>
    </xf>
    <xf numFmtId="2" fontId="0" fillId="33" borderId="14" xfId="0" applyNumberFormat="1" applyFill="1" applyBorder="1" applyAlignment="1">
      <alignment horizontal="right" wrapText="1"/>
    </xf>
    <xf numFmtId="2" fontId="0" fillId="33" borderId="12" xfId="0" applyNumberFormat="1" applyFill="1" applyBorder="1" applyAlignment="1">
      <alignment horizontal="right" wrapText="1"/>
    </xf>
    <xf numFmtId="2" fontId="0" fillId="33" borderId="10" xfId="0" applyNumberFormat="1" applyFill="1" applyBorder="1" applyAlignment="1">
      <alignment horizontal="right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wrapText="1"/>
    </xf>
    <xf numFmtId="0" fontId="23" fillId="33" borderId="14" xfId="0" applyFont="1" applyFill="1" applyBorder="1" applyAlignment="1">
      <alignment horizontal="center" wrapText="1"/>
    </xf>
    <xf numFmtId="0" fontId="0" fillId="0" borderId="11" xfId="0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/>
    <xf numFmtId="0" fontId="18" fillId="0" borderId="0" xfId="0" applyFont="1" applyAlignment="1">
      <alignment horizontal="center"/>
    </xf>
    <xf numFmtId="0" fontId="19" fillId="33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1" fillId="33" borderId="15" xfId="0" applyFont="1" applyFill="1" applyBorder="1" applyAlignment="1">
      <alignment horizontal="left" wrapText="1"/>
    </xf>
    <xf numFmtId="0" fontId="21" fillId="33" borderId="16" xfId="0" applyFont="1" applyFill="1" applyBorder="1" applyAlignment="1">
      <alignment horizontal="left" wrapText="1"/>
    </xf>
    <xf numFmtId="0" fontId="21" fillId="33" borderId="17" xfId="0" applyFont="1" applyFill="1" applyBorder="1" applyAlignment="1">
      <alignment horizontal="left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workbookViewId="0">
      <pane ySplit="7" topLeftCell="A46" activePane="bottomLeft" state="frozen"/>
      <selection pane="bottomLeft" activeCell="H47" sqref="H47"/>
    </sheetView>
  </sheetViews>
  <sheetFormatPr defaultRowHeight="15" x14ac:dyDescent="0.25"/>
  <cols>
    <col min="1" max="1" width="5.5703125" customWidth="1"/>
    <col min="2" max="2" width="29.7109375" customWidth="1"/>
    <col min="3" max="3" width="11.5703125" style="20" hidden="1" customWidth="1"/>
    <col min="4" max="4" width="11.28515625" customWidth="1"/>
    <col min="5" max="5" width="10.5703125" customWidth="1"/>
    <col min="6" max="6" width="9.85546875" customWidth="1"/>
    <col min="7" max="7" width="10.5703125" customWidth="1"/>
    <col min="8" max="8" width="9.85546875" customWidth="1"/>
    <col min="9" max="9" width="11.28515625" customWidth="1"/>
    <col min="10" max="10" width="11.140625" customWidth="1"/>
    <col min="11" max="11" width="12" bestFit="1" customWidth="1"/>
    <col min="12" max="12" width="8.28515625" hidden="1" customWidth="1"/>
    <col min="13" max="13" width="13.5703125" customWidth="1"/>
  </cols>
  <sheetData>
    <row r="1" spans="1:13" ht="31.5" x14ac:dyDescent="0.6">
      <c r="A1" s="73" t="s">
        <v>99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3" ht="22.5" x14ac:dyDescent="0.25">
      <c r="A2" s="74" t="s">
        <v>107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3" ht="18.75" x14ac:dyDescent="0.25">
      <c r="A3" s="75" t="s">
        <v>32</v>
      </c>
      <c r="B3" s="75"/>
      <c r="C3" s="75"/>
      <c r="D3" s="75"/>
      <c r="E3" s="4"/>
      <c r="F3" s="4"/>
      <c r="G3" s="5"/>
      <c r="H3" s="6"/>
      <c r="I3" s="76" t="s">
        <v>0</v>
      </c>
      <c r="J3" s="76"/>
      <c r="K3" s="76"/>
    </row>
    <row r="4" spans="1:13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6"/>
      <c r="M4" s="6"/>
    </row>
    <row r="5" spans="1:13" x14ac:dyDescent="0.25">
      <c r="A5" s="85" t="s">
        <v>1</v>
      </c>
      <c r="B5" s="85" t="s">
        <v>84</v>
      </c>
      <c r="C5" s="86" t="s">
        <v>106</v>
      </c>
      <c r="D5" s="81" t="s">
        <v>3</v>
      </c>
      <c r="E5" s="82"/>
      <c r="F5" s="81" t="s">
        <v>4</v>
      </c>
      <c r="G5" s="82"/>
      <c r="H5" s="81" t="s">
        <v>5</v>
      </c>
      <c r="I5" s="82"/>
      <c r="J5" s="85" t="s">
        <v>6</v>
      </c>
      <c r="K5" s="85"/>
      <c r="L5" s="6"/>
      <c r="M5" s="43" t="s">
        <v>33</v>
      </c>
    </row>
    <row r="6" spans="1:13" x14ac:dyDescent="0.25">
      <c r="A6" s="85"/>
      <c r="B6" s="85"/>
      <c r="C6" s="86"/>
      <c r="D6" s="83"/>
      <c r="E6" s="84"/>
      <c r="F6" s="83"/>
      <c r="G6" s="84"/>
      <c r="H6" s="83"/>
      <c r="I6" s="84"/>
      <c r="J6" s="85"/>
      <c r="K6" s="85"/>
      <c r="L6" s="6"/>
      <c r="M6" s="6"/>
    </row>
    <row r="7" spans="1:13" x14ac:dyDescent="0.25">
      <c r="A7" s="85"/>
      <c r="B7" s="85"/>
      <c r="C7" s="86"/>
      <c r="D7" s="7" t="s">
        <v>34</v>
      </c>
      <c r="E7" s="7" t="s">
        <v>35</v>
      </c>
      <c r="F7" s="7" t="s">
        <v>34</v>
      </c>
      <c r="G7" s="7" t="s">
        <v>35</v>
      </c>
      <c r="H7" s="7" t="s">
        <v>34</v>
      </c>
      <c r="I7" s="7" t="s">
        <v>35</v>
      </c>
      <c r="J7" s="7" t="s">
        <v>34</v>
      </c>
      <c r="K7" s="7" t="s">
        <v>35</v>
      </c>
      <c r="L7" s="6"/>
      <c r="M7" s="8" t="s">
        <v>36</v>
      </c>
    </row>
    <row r="8" spans="1:13" ht="15.75" x14ac:dyDescent="0.25">
      <c r="A8" s="9" t="s">
        <v>37</v>
      </c>
      <c r="B8" s="78" t="s">
        <v>38</v>
      </c>
      <c r="C8" s="79"/>
      <c r="D8" s="79"/>
      <c r="E8" s="79"/>
      <c r="F8" s="79"/>
      <c r="G8" s="79"/>
      <c r="H8" s="79"/>
      <c r="I8" s="79"/>
      <c r="J8" s="79"/>
      <c r="K8" s="80"/>
      <c r="L8" s="10"/>
      <c r="M8" s="6"/>
    </row>
    <row r="9" spans="1:13" x14ac:dyDescent="0.25">
      <c r="A9" s="11">
        <v>1</v>
      </c>
      <c r="B9" s="12" t="s">
        <v>8</v>
      </c>
      <c r="C9" s="60">
        <v>1480</v>
      </c>
      <c r="D9" s="2">
        <v>5714</v>
      </c>
      <c r="E9" s="13">
        <v>15.69</v>
      </c>
      <c r="F9" s="2">
        <v>6853</v>
      </c>
      <c r="G9" s="2">
        <v>174.26</v>
      </c>
      <c r="H9" s="2">
        <v>3004</v>
      </c>
      <c r="I9" s="13">
        <v>265.38</v>
      </c>
      <c r="J9" s="14">
        <f>D9+F9+H9</f>
        <v>15571</v>
      </c>
      <c r="K9" s="13">
        <f>E9+G9+I9</f>
        <v>455.33</v>
      </c>
      <c r="L9" s="10"/>
      <c r="M9" s="15">
        <f>K9/C9</f>
        <v>0.30765540540540537</v>
      </c>
    </row>
    <row r="10" spans="1:13" x14ac:dyDescent="0.25">
      <c r="A10" s="11">
        <v>2</v>
      </c>
      <c r="B10" s="1" t="s">
        <v>9</v>
      </c>
      <c r="C10" s="61">
        <v>360</v>
      </c>
      <c r="D10" s="2">
        <v>11014</v>
      </c>
      <c r="E10" s="3">
        <v>12</v>
      </c>
      <c r="F10" s="2">
        <v>8774</v>
      </c>
      <c r="G10" s="2">
        <v>152.07</v>
      </c>
      <c r="H10" s="2">
        <v>1497</v>
      </c>
      <c r="I10" s="3">
        <v>85.3</v>
      </c>
      <c r="J10" s="14">
        <f t="shared" ref="J10:J46" si="0">D10+F10+H10</f>
        <v>21285</v>
      </c>
      <c r="K10" s="13">
        <f t="shared" ref="K10:K46" si="1">E10+G10+I10</f>
        <v>249.37</v>
      </c>
      <c r="L10" s="10"/>
      <c r="M10" s="15">
        <f t="shared" ref="M10:M47" si="2">K10/C10</f>
        <v>0.6926944444444445</v>
      </c>
    </row>
    <row r="11" spans="1:13" x14ac:dyDescent="0.25">
      <c r="A11" s="11">
        <v>3</v>
      </c>
      <c r="B11" s="1" t="s">
        <v>10</v>
      </c>
      <c r="C11" s="61">
        <v>101.2</v>
      </c>
      <c r="D11" s="2">
        <v>3546</v>
      </c>
      <c r="E11" s="3">
        <v>12.14</v>
      </c>
      <c r="F11" s="2">
        <v>424</v>
      </c>
      <c r="G11" s="2">
        <v>6.99</v>
      </c>
      <c r="H11" s="2">
        <v>43</v>
      </c>
      <c r="I11" s="3">
        <v>3.4</v>
      </c>
      <c r="J11" s="14">
        <f t="shared" si="0"/>
        <v>4013</v>
      </c>
      <c r="K11" s="13">
        <f t="shared" si="1"/>
        <v>22.53</v>
      </c>
      <c r="L11" s="10"/>
      <c r="M11" s="15">
        <f t="shared" si="2"/>
        <v>0.22262845849802371</v>
      </c>
    </row>
    <row r="12" spans="1:13" x14ac:dyDescent="0.25">
      <c r="A12" s="11">
        <v>4</v>
      </c>
      <c r="B12" s="1" t="s">
        <v>11</v>
      </c>
      <c r="C12" s="61">
        <v>150</v>
      </c>
      <c r="D12" s="2">
        <v>7995</v>
      </c>
      <c r="E12" s="3">
        <v>5.52</v>
      </c>
      <c r="F12" s="2">
        <v>1159</v>
      </c>
      <c r="G12" s="2">
        <v>27.37</v>
      </c>
      <c r="H12" s="2">
        <v>366</v>
      </c>
      <c r="I12" s="3">
        <v>30.48</v>
      </c>
      <c r="J12" s="14">
        <f t="shared" si="0"/>
        <v>9520</v>
      </c>
      <c r="K12" s="13">
        <f t="shared" si="1"/>
        <v>63.370000000000005</v>
      </c>
      <c r="L12" s="10"/>
      <c r="M12" s="15">
        <f t="shared" si="2"/>
        <v>0.42246666666666671</v>
      </c>
    </row>
    <row r="13" spans="1:13" x14ac:dyDescent="0.25">
      <c r="A13" s="11">
        <v>5</v>
      </c>
      <c r="B13" s="1" t="s">
        <v>12</v>
      </c>
      <c r="C13" s="61">
        <v>212.59</v>
      </c>
      <c r="D13" s="2">
        <v>10820</v>
      </c>
      <c r="E13" s="3">
        <v>2.66</v>
      </c>
      <c r="F13" s="2">
        <v>1732</v>
      </c>
      <c r="G13" s="2">
        <v>29.69</v>
      </c>
      <c r="H13" s="2">
        <v>730</v>
      </c>
      <c r="I13" s="3">
        <v>48.09</v>
      </c>
      <c r="J13" s="14">
        <f t="shared" si="0"/>
        <v>13282</v>
      </c>
      <c r="K13" s="13">
        <f t="shared" si="1"/>
        <v>80.44</v>
      </c>
      <c r="L13" s="10"/>
      <c r="M13" s="15">
        <f t="shared" si="2"/>
        <v>0.37838092102168491</v>
      </c>
    </row>
    <row r="14" spans="1:13" x14ac:dyDescent="0.25">
      <c r="A14" s="11">
        <v>6</v>
      </c>
      <c r="B14" s="1" t="s">
        <v>13</v>
      </c>
      <c r="C14" s="61">
        <v>113</v>
      </c>
      <c r="D14" s="2">
        <v>1048</v>
      </c>
      <c r="E14" s="3">
        <v>3.18</v>
      </c>
      <c r="F14" s="2">
        <v>584</v>
      </c>
      <c r="G14" s="2">
        <v>11.53</v>
      </c>
      <c r="H14" s="2">
        <v>196</v>
      </c>
      <c r="I14" s="3">
        <v>16.309999999999999</v>
      </c>
      <c r="J14" s="14">
        <f t="shared" si="0"/>
        <v>1828</v>
      </c>
      <c r="K14" s="13">
        <f t="shared" si="1"/>
        <v>31.019999999999996</v>
      </c>
      <c r="L14" s="10"/>
      <c r="M14" s="15">
        <f t="shared" si="2"/>
        <v>0.27451327433628314</v>
      </c>
    </row>
    <row r="15" spans="1:13" x14ac:dyDescent="0.25">
      <c r="A15" s="11">
        <v>7</v>
      </c>
      <c r="B15" s="1" t="s">
        <v>14</v>
      </c>
      <c r="C15" s="61">
        <v>39.840000000000003</v>
      </c>
      <c r="D15" s="2">
        <v>1013</v>
      </c>
      <c r="E15" s="3">
        <v>1.92</v>
      </c>
      <c r="F15" s="2">
        <v>1340</v>
      </c>
      <c r="G15" s="2">
        <v>23.73</v>
      </c>
      <c r="H15" s="2">
        <v>111</v>
      </c>
      <c r="I15" s="3">
        <v>8.5399999999999991</v>
      </c>
      <c r="J15" s="14">
        <f t="shared" si="0"/>
        <v>2464</v>
      </c>
      <c r="K15" s="13">
        <f t="shared" si="1"/>
        <v>34.19</v>
      </c>
      <c r="L15" s="10"/>
      <c r="M15" s="15">
        <f t="shared" si="2"/>
        <v>0.85818273092369468</v>
      </c>
    </row>
    <row r="16" spans="1:13" x14ac:dyDescent="0.25">
      <c r="A16" s="11">
        <v>8</v>
      </c>
      <c r="B16" s="1" t="s">
        <v>17</v>
      </c>
      <c r="C16" s="61">
        <v>16</v>
      </c>
      <c r="D16" s="2">
        <v>98</v>
      </c>
      <c r="E16" s="3">
        <v>0.2</v>
      </c>
      <c r="F16" s="2">
        <v>164</v>
      </c>
      <c r="G16" s="2">
        <v>3.82</v>
      </c>
      <c r="H16" s="2">
        <v>63</v>
      </c>
      <c r="I16" s="3">
        <v>4.88</v>
      </c>
      <c r="J16" s="14">
        <f t="shared" si="0"/>
        <v>325</v>
      </c>
      <c r="K16" s="13">
        <f t="shared" si="1"/>
        <v>8.8999999999999986</v>
      </c>
      <c r="L16" s="10"/>
      <c r="M16" s="15">
        <f t="shared" si="2"/>
        <v>0.55624999999999991</v>
      </c>
    </row>
    <row r="17" spans="1:13" x14ac:dyDescent="0.25">
      <c r="A17" s="11">
        <v>9</v>
      </c>
      <c r="B17" s="1" t="s">
        <v>15</v>
      </c>
      <c r="C17" s="61">
        <v>190</v>
      </c>
      <c r="D17" s="2">
        <v>1844</v>
      </c>
      <c r="E17" s="3">
        <v>5.27</v>
      </c>
      <c r="F17" s="2">
        <v>1429</v>
      </c>
      <c r="G17" s="2">
        <v>28.94</v>
      </c>
      <c r="H17" s="2">
        <v>719</v>
      </c>
      <c r="I17" s="3">
        <v>59.87</v>
      </c>
      <c r="J17" s="14">
        <f t="shared" si="0"/>
        <v>3992</v>
      </c>
      <c r="K17" s="13">
        <f t="shared" si="1"/>
        <v>94.08</v>
      </c>
      <c r="L17" s="10"/>
      <c r="M17" s="15">
        <f t="shared" si="2"/>
        <v>0.49515789473684207</v>
      </c>
    </row>
    <row r="18" spans="1:13" x14ac:dyDescent="0.25">
      <c r="A18" s="11">
        <v>10</v>
      </c>
      <c r="B18" s="1" t="s">
        <v>7</v>
      </c>
      <c r="C18" s="61">
        <v>1300</v>
      </c>
      <c r="D18" s="2">
        <v>4512</v>
      </c>
      <c r="E18" s="3">
        <v>6.43</v>
      </c>
      <c r="F18" s="2">
        <v>2676</v>
      </c>
      <c r="G18" s="2">
        <v>78.34</v>
      </c>
      <c r="H18" s="2">
        <v>1798</v>
      </c>
      <c r="I18" s="3">
        <v>207.11</v>
      </c>
      <c r="J18" s="14">
        <f t="shared" si="0"/>
        <v>8986</v>
      </c>
      <c r="K18" s="13">
        <f t="shared" si="1"/>
        <v>291.88</v>
      </c>
      <c r="L18" s="10"/>
      <c r="M18" s="15">
        <f t="shared" si="2"/>
        <v>0.22452307692307691</v>
      </c>
    </row>
    <row r="19" spans="1:13" x14ac:dyDescent="0.25">
      <c r="A19" s="11">
        <v>11</v>
      </c>
      <c r="B19" s="1" t="s">
        <v>18</v>
      </c>
      <c r="C19" s="61">
        <v>69</v>
      </c>
      <c r="D19" s="2">
        <v>1178</v>
      </c>
      <c r="E19" s="3">
        <v>1.1399999999999999</v>
      </c>
      <c r="F19" s="2">
        <v>796</v>
      </c>
      <c r="G19" s="2">
        <v>11.12</v>
      </c>
      <c r="H19" s="2">
        <v>205</v>
      </c>
      <c r="I19" s="3">
        <v>13</v>
      </c>
      <c r="J19" s="14">
        <f t="shared" si="0"/>
        <v>2179</v>
      </c>
      <c r="K19" s="13">
        <f t="shared" si="1"/>
        <v>25.259999999999998</v>
      </c>
      <c r="L19" s="10"/>
      <c r="M19" s="15">
        <f t="shared" si="2"/>
        <v>0.36608695652173912</v>
      </c>
    </row>
    <row r="20" spans="1:13" x14ac:dyDescent="0.25">
      <c r="A20" s="11">
        <v>12</v>
      </c>
      <c r="B20" s="1" t="s">
        <v>16</v>
      </c>
      <c r="C20" s="61">
        <v>474</v>
      </c>
      <c r="D20" s="2">
        <v>1579</v>
      </c>
      <c r="E20" s="3">
        <v>2.42</v>
      </c>
      <c r="F20" s="2">
        <v>1954</v>
      </c>
      <c r="G20" s="2">
        <v>33.270000000000003</v>
      </c>
      <c r="H20" s="2">
        <v>571</v>
      </c>
      <c r="I20" s="3">
        <v>35.44</v>
      </c>
      <c r="J20" s="14">
        <f t="shared" si="0"/>
        <v>4104</v>
      </c>
      <c r="K20" s="13">
        <f t="shared" si="1"/>
        <v>71.13</v>
      </c>
      <c r="L20" s="10"/>
      <c r="M20" s="15">
        <f t="shared" si="2"/>
        <v>0.1500632911392405</v>
      </c>
    </row>
    <row r="21" spans="1:13" x14ac:dyDescent="0.25">
      <c r="A21" s="11">
        <v>13</v>
      </c>
      <c r="B21" s="48" t="s">
        <v>24</v>
      </c>
      <c r="C21" s="61">
        <v>204.64699999999999</v>
      </c>
      <c r="D21" s="49">
        <v>22217</v>
      </c>
      <c r="E21" s="50">
        <v>72.72</v>
      </c>
      <c r="F21" s="2">
        <v>1186</v>
      </c>
      <c r="G21" s="2">
        <v>30.54</v>
      </c>
      <c r="H21" s="2">
        <v>882</v>
      </c>
      <c r="I21" s="2">
        <v>76.290000000000006</v>
      </c>
      <c r="J21" s="14">
        <f t="shared" si="0"/>
        <v>24285</v>
      </c>
      <c r="K21" s="13">
        <f t="shared" si="1"/>
        <v>179.55</v>
      </c>
      <c r="L21" s="10"/>
      <c r="M21" s="15">
        <f t="shared" si="2"/>
        <v>0.87736443729934965</v>
      </c>
    </row>
    <row r="22" spans="1:13" x14ac:dyDescent="0.25">
      <c r="A22" s="11">
        <v>14</v>
      </c>
      <c r="B22" s="48" t="s">
        <v>101</v>
      </c>
      <c r="C22" s="62">
        <v>330.8</v>
      </c>
      <c r="D22" s="49">
        <v>18017</v>
      </c>
      <c r="E22" s="50">
        <v>62.4</v>
      </c>
      <c r="F22" s="2">
        <v>10433</v>
      </c>
      <c r="G22" s="2">
        <v>87.87</v>
      </c>
      <c r="H22" s="2">
        <v>19</v>
      </c>
      <c r="I22" s="2">
        <v>1.32</v>
      </c>
      <c r="J22" s="14">
        <f t="shared" si="0"/>
        <v>28469</v>
      </c>
      <c r="K22" s="13">
        <f t="shared" si="1"/>
        <v>151.59</v>
      </c>
      <c r="L22" s="10"/>
      <c r="M22" s="15">
        <f t="shared" si="2"/>
        <v>0.45825272067714629</v>
      </c>
    </row>
    <row r="23" spans="1:13" x14ac:dyDescent="0.25">
      <c r="A23" s="11">
        <v>15</v>
      </c>
      <c r="B23" s="48" t="s">
        <v>103</v>
      </c>
      <c r="C23" s="62">
        <v>0</v>
      </c>
      <c r="D23" s="49">
        <v>0</v>
      </c>
      <c r="E23" s="50">
        <v>0</v>
      </c>
      <c r="F23" s="49">
        <v>0</v>
      </c>
      <c r="G23" s="50">
        <v>0</v>
      </c>
      <c r="H23" s="49">
        <v>0</v>
      </c>
      <c r="I23" s="50">
        <v>0</v>
      </c>
      <c r="J23" s="14">
        <f t="shared" si="0"/>
        <v>0</v>
      </c>
      <c r="K23" s="13">
        <f t="shared" si="1"/>
        <v>0</v>
      </c>
      <c r="L23" s="10"/>
      <c r="M23" s="15" t="e">
        <f t="shared" si="2"/>
        <v>#DIV/0!</v>
      </c>
    </row>
    <row r="24" spans="1:13" x14ac:dyDescent="0.25">
      <c r="A24" s="11">
        <v>16</v>
      </c>
      <c r="B24" s="48" t="s">
        <v>88</v>
      </c>
      <c r="C24" s="63">
        <v>0</v>
      </c>
      <c r="D24" s="49">
        <v>0</v>
      </c>
      <c r="E24" s="50">
        <v>0</v>
      </c>
      <c r="F24" s="49">
        <v>0</v>
      </c>
      <c r="G24" s="50">
        <v>0</v>
      </c>
      <c r="H24" s="49">
        <v>0</v>
      </c>
      <c r="I24" s="50">
        <v>0</v>
      </c>
      <c r="J24" s="14">
        <f t="shared" si="0"/>
        <v>0</v>
      </c>
      <c r="K24" s="13">
        <f t="shared" si="1"/>
        <v>0</v>
      </c>
      <c r="L24" s="10"/>
      <c r="M24" s="15" t="e">
        <f t="shared" si="2"/>
        <v>#DIV/0!</v>
      </c>
    </row>
    <row r="25" spans="1:13" x14ac:dyDescent="0.25">
      <c r="A25" s="11">
        <v>17</v>
      </c>
      <c r="B25" s="33" t="s">
        <v>19</v>
      </c>
      <c r="C25" s="63">
        <v>7.2</v>
      </c>
      <c r="D25" s="49">
        <v>0</v>
      </c>
      <c r="E25" s="50">
        <v>0</v>
      </c>
      <c r="F25" s="2">
        <v>41</v>
      </c>
      <c r="G25" s="2">
        <v>0.94</v>
      </c>
      <c r="H25" s="2">
        <v>39</v>
      </c>
      <c r="I25" s="2">
        <v>2.42</v>
      </c>
      <c r="J25" s="14">
        <f t="shared" si="0"/>
        <v>80</v>
      </c>
      <c r="K25" s="13">
        <f t="shared" si="1"/>
        <v>3.36</v>
      </c>
      <c r="L25" s="10"/>
      <c r="M25" s="15">
        <f t="shared" si="2"/>
        <v>0.46666666666666662</v>
      </c>
    </row>
    <row r="26" spans="1:13" x14ac:dyDescent="0.25">
      <c r="A26" s="11">
        <v>18</v>
      </c>
      <c r="B26" s="33" t="s">
        <v>27</v>
      </c>
      <c r="C26" s="63">
        <v>538.54</v>
      </c>
      <c r="D26" s="49">
        <v>1567</v>
      </c>
      <c r="E26" s="50">
        <v>5.62</v>
      </c>
      <c r="F26" s="2">
        <v>2110</v>
      </c>
      <c r="G26" s="2">
        <v>64.790000000000006</v>
      </c>
      <c r="H26" s="2">
        <v>802</v>
      </c>
      <c r="I26" s="2">
        <v>49.6</v>
      </c>
      <c r="J26" s="14">
        <f t="shared" si="0"/>
        <v>4479</v>
      </c>
      <c r="K26" s="13">
        <f t="shared" si="1"/>
        <v>120.01000000000002</v>
      </c>
      <c r="L26" s="10"/>
      <c r="M26" s="15">
        <f t="shared" si="2"/>
        <v>0.22284324284175738</v>
      </c>
    </row>
    <row r="27" spans="1:13" x14ac:dyDescent="0.25">
      <c r="A27" s="11">
        <v>19</v>
      </c>
      <c r="B27" s="47" t="s">
        <v>23</v>
      </c>
      <c r="C27" s="64">
        <v>834.21</v>
      </c>
      <c r="D27" s="14">
        <v>8</v>
      </c>
      <c r="E27" s="13">
        <v>0.03</v>
      </c>
      <c r="F27" s="2">
        <v>3009</v>
      </c>
      <c r="G27" s="2">
        <v>97.16</v>
      </c>
      <c r="H27" s="2">
        <v>1508</v>
      </c>
      <c r="I27" s="2">
        <v>110.77</v>
      </c>
      <c r="J27" s="14">
        <f t="shared" si="0"/>
        <v>4525</v>
      </c>
      <c r="K27" s="13">
        <f t="shared" si="1"/>
        <v>207.95999999999998</v>
      </c>
      <c r="L27" s="10"/>
      <c r="M27" s="15">
        <f t="shared" si="2"/>
        <v>0.24928974718596034</v>
      </c>
    </row>
    <row r="28" spans="1:13" x14ac:dyDescent="0.25">
      <c r="A28" s="11">
        <v>20</v>
      </c>
      <c r="B28" s="12" t="s">
        <v>94</v>
      </c>
      <c r="C28" s="61">
        <v>56.03</v>
      </c>
      <c r="D28" s="2">
        <v>698</v>
      </c>
      <c r="E28" s="3">
        <v>1.01</v>
      </c>
      <c r="F28" s="2">
        <v>312</v>
      </c>
      <c r="G28" s="2">
        <v>7.82</v>
      </c>
      <c r="H28" s="2">
        <v>276</v>
      </c>
      <c r="I28" s="2">
        <v>21.54</v>
      </c>
      <c r="J28" s="14">
        <f t="shared" si="0"/>
        <v>1286</v>
      </c>
      <c r="K28" s="13">
        <f t="shared" si="1"/>
        <v>30.369999999999997</v>
      </c>
      <c r="L28" s="10"/>
      <c r="M28" s="15">
        <f t="shared" si="2"/>
        <v>0.54203105479207558</v>
      </c>
    </row>
    <row r="29" spans="1:13" x14ac:dyDescent="0.25">
      <c r="A29" s="11">
        <v>21</v>
      </c>
      <c r="B29" s="1" t="s">
        <v>95</v>
      </c>
      <c r="C29" s="61">
        <v>808</v>
      </c>
      <c r="D29" s="2">
        <v>29340</v>
      </c>
      <c r="E29" s="3">
        <v>96.05</v>
      </c>
      <c r="F29" s="2">
        <v>19025</v>
      </c>
      <c r="G29" s="2">
        <v>237.44</v>
      </c>
      <c r="H29" s="2">
        <v>1084</v>
      </c>
      <c r="I29" s="2">
        <v>66.06</v>
      </c>
      <c r="J29" s="14">
        <f t="shared" si="0"/>
        <v>49449</v>
      </c>
      <c r="K29" s="13">
        <f t="shared" si="1"/>
        <v>399.55</v>
      </c>
      <c r="L29" s="10"/>
      <c r="M29" s="15">
        <f t="shared" si="2"/>
        <v>0.49449257425742577</v>
      </c>
    </row>
    <row r="30" spans="1:13" x14ac:dyDescent="0.25">
      <c r="A30" s="11">
        <v>22</v>
      </c>
      <c r="B30" s="1" t="s">
        <v>25</v>
      </c>
      <c r="C30" s="61">
        <v>427.36</v>
      </c>
      <c r="D30" s="2">
        <v>46283</v>
      </c>
      <c r="E30" s="3">
        <v>114.46</v>
      </c>
      <c r="F30" s="2">
        <v>6672</v>
      </c>
      <c r="G30" s="2">
        <v>153.4</v>
      </c>
      <c r="H30" s="2">
        <v>2697</v>
      </c>
      <c r="I30" s="2">
        <v>151.51</v>
      </c>
      <c r="J30" s="14">
        <f t="shared" si="0"/>
        <v>55652</v>
      </c>
      <c r="K30" s="13">
        <f t="shared" si="1"/>
        <v>419.37</v>
      </c>
      <c r="L30" s="10"/>
      <c r="M30" s="15">
        <f t="shared" si="2"/>
        <v>0.98130381879445894</v>
      </c>
    </row>
    <row r="31" spans="1:13" x14ac:dyDescent="0.25">
      <c r="A31" s="11">
        <v>23</v>
      </c>
      <c r="B31" s="1" t="s">
        <v>20</v>
      </c>
      <c r="C31" s="61">
        <v>2.86</v>
      </c>
      <c r="D31" s="2">
        <v>11</v>
      </c>
      <c r="E31" s="3">
        <v>0.02</v>
      </c>
      <c r="F31" s="2">
        <v>7</v>
      </c>
      <c r="G31" s="2">
        <v>0.19</v>
      </c>
      <c r="H31" s="2">
        <v>10</v>
      </c>
      <c r="I31" s="2">
        <v>0.72</v>
      </c>
      <c r="J31" s="14">
        <f t="shared" si="0"/>
        <v>28</v>
      </c>
      <c r="K31" s="13">
        <f t="shared" si="1"/>
        <v>0.92999999999999994</v>
      </c>
      <c r="L31" s="10"/>
      <c r="M31" s="15">
        <f t="shared" si="2"/>
        <v>0.32517482517482516</v>
      </c>
    </row>
    <row r="32" spans="1:13" x14ac:dyDescent="0.25">
      <c r="A32" s="11">
        <v>24</v>
      </c>
      <c r="B32" s="1" t="s">
        <v>21</v>
      </c>
      <c r="C32" s="61">
        <v>1.64</v>
      </c>
      <c r="D32" s="2">
        <v>1</v>
      </c>
      <c r="E32" s="3">
        <v>0</v>
      </c>
      <c r="F32" s="2">
        <v>11</v>
      </c>
      <c r="G32" s="2">
        <v>0.22</v>
      </c>
      <c r="H32" s="2">
        <v>20</v>
      </c>
      <c r="I32" s="2">
        <v>0.87</v>
      </c>
      <c r="J32" s="14">
        <f t="shared" si="0"/>
        <v>32</v>
      </c>
      <c r="K32" s="13">
        <f t="shared" si="1"/>
        <v>1.0900000000000001</v>
      </c>
      <c r="L32" s="10"/>
      <c r="M32" s="15">
        <f t="shared" si="2"/>
        <v>0.66463414634146345</v>
      </c>
    </row>
    <row r="33" spans="1:13" x14ac:dyDescent="0.25">
      <c r="A33" s="11">
        <v>25</v>
      </c>
      <c r="B33" s="1" t="s">
        <v>97</v>
      </c>
      <c r="C33" s="61">
        <v>1</v>
      </c>
      <c r="D33" s="49">
        <v>0</v>
      </c>
      <c r="E33" s="50">
        <v>0</v>
      </c>
      <c r="F33" s="49">
        <v>0</v>
      </c>
      <c r="G33" s="50">
        <v>0</v>
      </c>
      <c r="H33" s="49">
        <v>0</v>
      </c>
      <c r="I33" s="50">
        <v>0</v>
      </c>
      <c r="J33" s="14">
        <f t="shared" si="0"/>
        <v>0</v>
      </c>
      <c r="K33" s="13">
        <f t="shared" si="1"/>
        <v>0</v>
      </c>
      <c r="L33" s="10"/>
      <c r="M33" s="15">
        <f t="shared" si="2"/>
        <v>0</v>
      </c>
    </row>
    <row r="34" spans="1:13" x14ac:dyDescent="0.25">
      <c r="A34" s="11">
        <v>26</v>
      </c>
      <c r="B34" s="1" t="s">
        <v>96</v>
      </c>
      <c r="C34" s="61">
        <v>41</v>
      </c>
      <c r="D34" s="2">
        <v>0</v>
      </c>
      <c r="E34" s="50">
        <v>0</v>
      </c>
      <c r="F34" s="49">
        <v>0</v>
      </c>
      <c r="G34" s="2">
        <v>0</v>
      </c>
      <c r="H34" s="2">
        <v>4</v>
      </c>
      <c r="I34" s="2">
        <v>0.34</v>
      </c>
      <c r="J34" s="14">
        <f t="shared" si="0"/>
        <v>4</v>
      </c>
      <c r="K34" s="13">
        <f t="shared" si="1"/>
        <v>0.34</v>
      </c>
      <c r="L34" s="10"/>
      <c r="M34" s="15">
        <f t="shared" si="2"/>
        <v>8.2926829268292687E-3</v>
      </c>
    </row>
    <row r="35" spans="1:13" x14ac:dyDescent="0.25">
      <c r="A35" s="11">
        <v>27</v>
      </c>
      <c r="B35" s="1" t="s">
        <v>22</v>
      </c>
      <c r="C35" s="61">
        <v>33</v>
      </c>
      <c r="D35" s="2">
        <v>2565</v>
      </c>
      <c r="E35" s="2">
        <v>4.1500000000000004</v>
      </c>
      <c r="F35" s="2">
        <v>5</v>
      </c>
      <c r="G35" s="2">
        <v>0.11</v>
      </c>
      <c r="H35" s="2">
        <v>7</v>
      </c>
      <c r="I35" s="2">
        <v>0.56000000000000005</v>
      </c>
      <c r="J35" s="14">
        <f t="shared" si="0"/>
        <v>2577</v>
      </c>
      <c r="K35" s="13">
        <f t="shared" si="1"/>
        <v>4.82</v>
      </c>
      <c r="L35" s="10"/>
      <c r="M35" s="15">
        <f t="shared" si="2"/>
        <v>0.14606060606060606</v>
      </c>
    </row>
    <row r="36" spans="1:13" x14ac:dyDescent="0.25">
      <c r="A36" s="11">
        <v>28</v>
      </c>
      <c r="B36" s="1" t="s">
        <v>104</v>
      </c>
      <c r="C36" s="61">
        <v>0</v>
      </c>
      <c r="D36" s="2">
        <v>0</v>
      </c>
      <c r="E36" s="3">
        <v>0</v>
      </c>
      <c r="F36" s="2">
        <v>0</v>
      </c>
      <c r="G36" s="2">
        <v>0</v>
      </c>
      <c r="H36" s="2">
        <v>4</v>
      </c>
      <c r="I36" s="2">
        <v>0.37</v>
      </c>
      <c r="J36" s="14">
        <f t="shared" si="0"/>
        <v>4</v>
      </c>
      <c r="K36" s="13">
        <f t="shared" si="1"/>
        <v>0.37</v>
      </c>
      <c r="L36" s="10"/>
      <c r="M36" s="15" t="e">
        <f t="shared" si="2"/>
        <v>#DIV/0!</v>
      </c>
    </row>
    <row r="37" spans="1:13" s="20" customFormat="1" x14ac:dyDescent="0.25">
      <c r="A37" s="11">
        <v>29</v>
      </c>
      <c r="B37" s="1" t="s">
        <v>102</v>
      </c>
      <c r="C37" s="61">
        <v>3</v>
      </c>
      <c r="D37" s="49">
        <v>0</v>
      </c>
      <c r="E37" s="50">
        <v>0</v>
      </c>
      <c r="F37" s="49">
        <v>0</v>
      </c>
      <c r="G37" s="50">
        <v>0</v>
      </c>
      <c r="H37" s="49">
        <v>0</v>
      </c>
      <c r="I37" s="50">
        <v>0</v>
      </c>
      <c r="J37" s="14">
        <f t="shared" si="0"/>
        <v>0</v>
      </c>
      <c r="K37" s="13">
        <f t="shared" si="1"/>
        <v>0</v>
      </c>
      <c r="L37" s="10"/>
      <c r="M37" s="15">
        <f t="shared" si="2"/>
        <v>0</v>
      </c>
    </row>
    <row r="38" spans="1:13" s="20" customFormat="1" x14ac:dyDescent="0.25">
      <c r="A38" s="11">
        <v>30</v>
      </c>
      <c r="B38" s="1" t="s">
        <v>26</v>
      </c>
      <c r="C38" s="61">
        <v>170</v>
      </c>
      <c r="D38" s="2">
        <v>20025</v>
      </c>
      <c r="E38" s="2">
        <v>70.2</v>
      </c>
      <c r="F38" s="2">
        <v>0</v>
      </c>
      <c r="G38" s="2">
        <v>0</v>
      </c>
      <c r="H38" s="2">
        <v>8</v>
      </c>
      <c r="I38" s="2">
        <v>0.69</v>
      </c>
      <c r="J38" s="14">
        <f t="shared" si="0"/>
        <v>20033</v>
      </c>
      <c r="K38" s="13">
        <f t="shared" si="1"/>
        <v>70.89</v>
      </c>
      <c r="L38" s="10"/>
      <c r="M38" s="15">
        <f t="shared" si="2"/>
        <v>0.41699999999999998</v>
      </c>
    </row>
    <row r="39" spans="1:13" s="20" customFormat="1" x14ac:dyDescent="0.25">
      <c r="A39" s="11">
        <v>31</v>
      </c>
      <c r="B39" s="1" t="s">
        <v>29</v>
      </c>
      <c r="C39" s="61">
        <v>180</v>
      </c>
      <c r="D39" s="2">
        <v>1865</v>
      </c>
      <c r="E39" s="2">
        <v>5.35</v>
      </c>
      <c r="F39" s="2">
        <v>3050</v>
      </c>
      <c r="G39" s="2">
        <v>47.79</v>
      </c>
      <c r="H39" s="2">
        <v>254</v>
      </c>
      <c r="I39" s="2">
        <v>17.2</v>
      </c>
      <c r="J39" s="14">
        <f t="shared" si="0"/>
        <v>5169</v>
      </c>
      <c r="K39" s="13">
        <f t="shared" si="1"/>
        <v>70.34</v>
      </c>
      <c r="M39" s="15">
        <f t="shared" si="2"/>
        <v>0.39077777777777778</v>
      </c>
    </row>
    <row r="40" spans="1:13" s="20" customFormat="1" x14ac:dyDescent="0.25">
      <c r="A40" s="11">
        <v>32</v>
      </c>
      <c r="B40" s="1" t="s">
        <v>86</v>
      </c>
      <c r="C40" s="61">
        <v>225</v>
      </c>
      <c r="D40" s="49">
        <v>0</v>
      </c>
      <c r="E40" s="50">
        <v>0</v>
      </c>
      <c r="F40" s="49">
        <v>0</v>
      </c>
      <c r="G40" s="50">
        <v>0</v>
      </c>
      <c r="H40" s="49">
        <v>0</v>
      </c>
      <c r="I40" s="50">
        <v>0</v>
      </c>
      <c r="J40" s="14">
        <f t="shared" si="0"/>
        <v>0</v>
      </c>
      <c r="K40" s="13">
        <f t="shared" si="1"/>
        <v>0</v>
      </c>
      <c r="M40" s="15">
        <f t="shared" si="2"/>
        <v>0</v>
      </c>
    </row>
    <row r="41" spans="1:13" s="20" customFormat="1" x14ac:dyDescent="0.25">
      <c r="A41" s="11">
        <v>33</v>
      </c>
      <c r="B41" s="1" t="s">
        <v>78</v>
      </c>
      <c r="C41" s="61">
        <v>727</v>
      </c>
      <c r="D41" s="2">
        <v>503</v>
      </c>
      <c r="E41" s="2">
        <v>3.38</v>
      </c>
      <c r="F41" s="2">
        <v>3775</v>
      </c>
      <c r="G41" s="2">
        <v>107.6</v>
      </c>
      <c r="H41" s="2">
        <v>1161</v>
      </c>
      <c r="I41" s="2">
        <v>66.27</v>
      </c>
      <c r="J41" s="14">
        <f t="shared" si="0"/>
        <v>5439</v>
      </c>
      <c r="K41" s="13">
        <f t="shared" si="1"/>
        <v>177.25</v>
      </c>
      <c r="M41" s="15">
        <f t="shared" si="2"/>
        <v>0.24381017881705638</v>
      </c>
    </row>
    <row r="42" spans="1:13" s="20" customFormat="1" x14ac:dyDescent="0.25">
      <c r="A42" s="11">
        <v>34</v>
      </c>
      <c r="B42" s="1" t="s">
        <v>83</v>
      </c>
      <c r="C42" s="61">
        <v>100</v>
      </c>
      <c r="D42" s="2">
        <v>16154</v>
      </c>
      <c r="E42" s="2">
        <v>50.96</v>
      </c>
      <c r="F42" s="2">
        <v>0</v>
      </c>
      <c r="G42" s="2">
        <v>0</v>
      </c>
      <c r="H42" s="2">
        <v>0</v>
      </c>
      <c r="I42" s="2">
        <v>0</v>
      </c>
      <c r="J42" s="69">
        <f t="shared" si="0"/>
        <v>16154</v>
      </c>
      <c r="K42" s="70">
        <f t="shared" si="1"/>
        <v>50.96</v>
      </c>
      <c r="M42" s="15">
        <f t="shared" si="2"/>
        <v>0.50960000000000005</v>
      </c>
    </row>
    <row r="43" spans="1:13" s="20" customFormat="1" ht="15.75" customHeight="1" x14ac:dyDescent="0.25">
      <c r="A43" s="11">
        <v>35</v>
      </c>
      <c r="B43" s="1" t="s">
        <v>80</v>
      </c>
      <c r="C43" s="61">
        <v>764</v>
      </c>
      <c r="D43" s="2">
        <v>75322</v>
      </c>
      <c r="E43" s="2">
        <v>267.16000000000003</v>
      </c>
      <c r="F43" s="58">
        <v>0</v>
      </c>
      <c r="G43" s="59">
        <v>0</v>
      </c>
      <c r="H43" s="58">
        <v>0</v>
      </c>
      <c r="I43" s="59">
        <v>0</v>
      </c>
      <c r="J43" s="69">
        <f t="shared" si="0"/>
        <v>75322</v>
      </c>
      <c r="K43" s="13">
        <f t="shared" si="1"/>
        <v>267.16000000000003</v>
      </c>
      <c r="M43" s="15">
        <f t="shared" si="2"/>
        <v>0.34968586387434558</v>
      </c>
    </row>
    <row r="44" spans="1:13" s="20" customFormat="1" ht="15.75" customHeight="1" x14ac:dyDescent="0.25">
      <c r="A44" s="11">
        <v>36</v>
      </c>
      <c r="B44" s="1" t="s">
        <v>82</v>
      </c>
      <c r="C44" s="61">
        <v>5</v>
      </c>
      <c r="D44" s="2">
        <v>3</v>
      </c>
      <c r="E44" s="2">
        <v>0.01</v>
      </c>
      <c r="F44" s="2">
        <v>1</v>
      </c>
      <c r="G44" s="2">
        <v>0.01</v>
      </c>
      <c r="H44" s="2">
        <v>0</v>
      </c>
      <c r="I44" s="2">
        <v>0</v>
      </c>
      <c r="J44" s="69">
        <f t="shared" si="0"/>
        <v>4</v>
      </c>
      <c r="K44" s="70">
        <f t="shared" si="1"/>
        <v>0.02</v>
      </c>
      <c r="L44" s="26"/>
      <c r="M44" s="15">
        <f t="shared" si="2"/>
        <v>4.0000000000000001E-3</v>
      </c>
    </row>
    <row r="45" spans="1:13" ht="15.75" customHeight="1" x14ac:dyDescent="0.4">
      <c r="A45" s="11">
        <v>37</v>
      </c>
      <c r="B45" s="57" t="s">
        <v>79</v>
      </c>
      <c r="C45" s="65">
        <v>80</v>
      </c>
      <c r="D45" s="71">
        <v>48004</v>
      </c>
      <c r="E45" s="71">
        <v>164.64</v>
      </c>
      <c r="F45" s="71">
        <v>3117</v>
      </c>
      <c r="G45" s="71">
        <v>26.54</v>
      </c>
      <c r="H45" s="71">
        <v>131</v>
      </c>
      <c r="I45" s="71">
        <v>10.3</v>
      </c>
      <c r="J45" s="69">
        <f t="shared" si="0"/>
        <v>51252</v>
      </c>
      <c r="K45" s="70">
        <f t="shared" si="1"/>
        <v>201.48</v>
      </c>
      <c r="L45" s="29"/>
      <c r="M45" s="15">
        <f t="shared" si="2"/>
        <v>2.5185</v>
      </c>
    </row>
    <row r="46" spans="1:13" x14ac:dyDescent="0.25">
      <c r="A46" s="11">
        <v>38</v>
      </c>
      <c r="B46" s="1" t="s">
        <v>81</v>
      </c>
      <c r="C46" s="61">
        <v>477</v>
      </c>
      <c r="D46" s="2">
        <v>22190</v>
      </c>
      <c r="E46" s="71">
        <v>78.709999999999994</v>
      </c>
      <c r="F46" s="71">
        <v>4957</v>
      </c>
      <c r="G46" s="71">
        <v>34.700000000000003</v>
      </c>
      <c r="H46" s="71">
        <v>0</v>
      </c>
      <c r="I46" s="71">
        <v>0</v>
      </c>
      <c r="J46" s="69">
        <f t="shared" si="0"/>
        <v>27147</v>
      </c>
      <c r="K46" s="70">
        <f t="shared" si="1"/>
        <v>113.41</v>
      </c>
      <c r="M46" s="15">
        <f>K46/C46</f>
        <v>0.23775681341719077</v>
      </c>
    </row>
    <row r="47" spans="1:13" ht="18.75" x14ac:dyDescent="0.4">
      <c r="A47" s="16"/>
      <c r="B47" s="17" t="s">
        <v>39</v>
      </c>
      <c r="C47" s="18">
        <f t="shared" ref="C47:K47" si="3">SUM(C9:C46)</f>
        <v>10522.916999999999</v>
      </c>
      <c r="D47" s="19">
        <f t="shared" si="3"/>
        <v>355134</v>
      </c>
      <c r="E47" s="18">
        <f t="shared" si="3"/>
        <v>1065.4399999999998</v>
      </c>
      <c r="F47" s="19">
        <f t="shared" si="3"/>
        <v>85596</v>
      </c>
      <c r="G47" s="18">
        <f t="shared" si="3"/>
        <v>1478.25</v>
      </c>
      <c r="H47" s="19">
        <f t="shared" si="3"/>
        <v>18209</v>
      </c>
      <c r="I47" s="18">
        <f t="shared" si="3"/>
        <v>1354.6299999999997</v>
      </c>
      <c r="J47" s="19">
        <f t="shared" si="3"/>
        <v>458939</v>
      </c>
      <c r="K47" s="18">
        <f t="shared" si="3"/>
        <v>3898.3199999999997</v>
      </c>
      <c r="M47" s="15">
        <f t="shared" si="2"/>
        <v>0.37046001598226042</v>
      </c>
    </row>
    <row r="48" spans="1:13" ht="15.75" x14ac:dyDescent="0.25">
      <c r="A48" s="9" t="s">
        <v>40</v>
      </c>
      <c r="B48" s="21" t="s">
        <v>28</v>
      </c>
      <c r="C48" s="66" t="s">
        <v>41</v>
      </c>
      <c r="D48" s="22">
        <v>0</v>
      </c>
      <c r="E48" s="23">
        <v>0</v>
      </c>
      <c r="F48" s="22">
        <v>0</v>
      </c>
      <c r="G48" s="23">
        <v>0</v>
      </c>
      <c r="H48" s="22">
        <v>0</v>
      </c>
      <c r="I48" s="23">
        <v>0</v>
      </c>
      <c r="J48" s="24">
        <f t="shared" ref="J48:K51" si="4">D48+F48+H48</f>
        <v>0</v>
      </c>
      <c r="K48" s="25">
        <f t="shared" si="4"/>
        <v>0</v>
      </c>
    </row>
    <row r="49" spans="1:11" ht="15.75" x14ac:dyDescent="0.25">
      <c r="A49" s="9" t="s">
        <v>42</v>
      </c>
      <c r="B49" s="21" t="s">
        <v>43</v>
      </c>
      <c r="C49" s="66" t="s">
        <v>41</v>
      </c>
      <c r="D49" s="22">
        <v>0</v>
      </c>
      <c r="E49" s="23">
        <v>0</v>
      </c>
      <c r="F49" s="22">
        <v>0</v>
      </c>
      <c r="G49" s="23">
        <v>0</v>
      </c>
      <c r="H49" s="22">
        <v>0</v>
      </c>
      <c r="I49" s="23">
        <v>0</v>
      </c>
      <c r="J49" s="24">
        <f t="shared" si="4"/>
        <v>0</v>
      </c>
      <c r="K49" s="25">
        <f t="shared" si="4"/>
        <v>0</v>
      </c>
    </row>
    <row r="50" spans="1:11" ht="15.75" x14ac:dyDescent="0.25">
      <c r="A50" s="9" t="s">
        <v>44</v>
      </c>
      <c r="B50" s="21" t="s">
        <v>45</v>
      </c>
      <c r="C50" s="66" t="s">
        <v>41</v>
      </c>
      <c r="D50" s="22">
        <v>265342</v>
      </c>
      <c r="E50" s="23">
        <v>937.7</v>
      </c>
      <c r="F50" s="22">
        <v>52084</v>
      </c>
      <c r="G50" s="23">
        <v>333.02</v>
      </c>
      <c r="H50" s="22">
        <v>9</v>
      </c>
      <c r="I50" s="23">
        <v>0.6</v>
      </c>
      <c r="J50" s="24">
        <f t="shared" si="4"/>
        <v>317435</v>
      </c>
      <c r="K50" s="25">
        <f t="shared" si="4"/>
        <v>1271.32</v>
      </c>
    </row>
    <row r="51" spans="1:11" ht="15.75" x14ac:dyDescent="0.25">
      <c r="A51" s="9" t="s">
        <v>87</v>
      </c>
      <c r="B51" s="21" t="s">
        <v>30</v>
      </c>
      <c r="C51" s="66" t="s">
        <v>41</v>
      </c>
      <c r="D51" s="22">
        <v>2</v>
      </c>
      <c r="E51" s="23">
        <v>0.01</v>
      </c>
      <c r="F51" s="22">
        <v>95</v>
      </c>
      <c r="G51" s="23">
        <v>2.4500000000000002</v>
      </c>
      <c r="H51" s="22">
        <v>6</v>
      </c>
      <c r="I51" s="23">
        <v>0.46</v>
      </c>
      <c r="J51" s="24">
        <f t="shared" si="4"/>
        <v>103</v>
      </c>
      <c r="K51" s="25">
        <f t="shared" si="4"/>
        <v>2.92</v>
      </c>
    </row>
    <row r="52" spans="1:11" ht="15.75" x14ac:dyDescent="0.25">
      <c r="A52" s="27"/>
      <c r="B52" s="28" t="s">
        <v>39</v>
      </c>
      <c r="C52" s="67" t="s">
        <v>41</v>
      </c>
      <c r="D52" s="28">
        <f t="shared" ref="D52:K52" si="5">SUM(D48:D51)</f>
        <v>265344</v>
      </c>
      <c r="E52" s="28">
        <f t="shared" si="5"/>
        <v>937.71</v>
      </c>
      <c r="F52" s="28">
        <f t="shared" si="5"/>
        <v>52179</v>
      </c>
      <c r="G52" s="28">
        <f t="shared" si="5"/>
        <v>335.46999999999997</v>
      </c>
      <c r="H52" s="28">
        <f t="shared" si="5"/>
        <v>15</v>
      </c>
      <c r="I52" s="28">
        <f t="shared" si="5"/>
        <v>1.06</v>
      </c>
      <c r="J52" s="28">
        <f t="shared" si="5"/>
        <v>317538</v>
      </c>
      <c r="K52" s="28">
        <f t="shared" si="5"/>
        <v>1274.24</v>
      </c>
    </row>
    <row r="53" spans="1:11" ht="18.75" x14ac:dyDescent="0.4">
      <c r="A53" s="30"/>
      <c r="B53" s="31" t="s">
        <v>31</v>
      </c>
      <c r="C53" s="68"/>
      <c r="D53" s="51">
        <f t="shared" ref="D53:K53" si="6">D47+D52</f>
        <v>620478</v>
      </c>
      <c r="E53" s="32">
        <f t="shared" si="6"/>
        <v>2003.1499999999999</v>
      </c>
      <c r="F53" s="51">
        <f t="shared" si="6"/>
        <v>137775</v>
      </c>
      <c r="G53" s="32">
        <f t="shared" si="6"/>
        <v>1813.72</v>
      </c>
      <c r="H53" s="51">
        <f t="shared" si="6"/>
        <v>18224</v>
      </c>
      <c r="I53" s="32">
        <f t="shared" si="6"/>
        <v>1355.6899999999996</v>
      </c>
      <c r="J53" s="51">
        <f t="shared" si="6"/>
        <v>776477</v>
      </c>
      <c r="K53" s="32">
        <f t="shared" si="6"/>
        <v>5172.5599999999995</v>
      </c>
    </row>
  </sheetData>
  <sortState ref="B47:K52">
    <sortCondition ref="B47:B52"/>
  </sortState>
  <mergeCells count="13">
    <mergeCell ref="B8:K8"/>
    <mergeCell ref="D5:E6"/>
    <mergeCell ref="F5:G6"/>
    <mergeCell ref="H5:I6"/>
    <mergeCell ref="A5:A7"/>
    <mergeCell ref="B5:B7"/>
    <mergeCell ref="C5:C7"/>
    <mergeCell ref="J5:K6"/>
    <mergeCell ref="A1:L1"/>
    <mergeCell ref="A2:L2"/>
    <mergeCell ref="A3:D3"/>
    <mergeCell ref="I3:K3"/>
    <mergeCell ref="A4:K4"/>
  </mergeCells>
  <printOptions horizontalCentered="1"/>
  <pageMargins left="0.45" right="0.45" top="0.75" bottom="0.5" header="0" footer="0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"/>
  <sheetViews>
    <sheetView workbookViewId="0">
      <pane ySplit="7" topLeftCell="A8" activePane="bottomLeft" state="frozen"/>
      <selection pane="bottomLeft" activeCell="W13" sqref="W13"/>
    </sheetView>
  </sheetViews>
  <sheetFormatPr defaultRowHeight="15" x14ac:dyDescent="0.25"/>
  <cols>
    <col min="1" max="1" width="3.28515625" bestFit="1" customWidth="1"/>
    <col min="2" max="2" width="23.42578125" bestFit="1" customWidth="1"/>
    <col min="3" max="3" width="8" bestFit="1" customWidth="1"/>
    <col min="4" max="4" width="9.140625" customWidth="1"/>
    <col min="5" max="5" width="6" bestFit="1" customWidth="1"/>
    <col min="6" max="6" width="8.140625" customWidth="1"/>
    <col min="7" max="7" width="7.85546875" customWidth="1"/>
    <col min="8" max="8" width="8.7109375" customWidth="1"/>
    <col min="9" max="9" width="6" bestFit="1" customWidth="1"/>
    <col min="10" max="10" width="8.140625" customWidth="1"/>
    <col min="11" max="11" width="6.85546875" customWidth="1"/>
    <col min="12" max="12" width="9.140625" customWidth="1"/>
    <col min="13" max="13" width="5.85546875" customWidth="1"/>
    <col min="14" max="14" width="7.42578125" customWidth="1"/>
    <col min="15" max="15" width="8" bestFit="1" customWidth="1"/>
    <col min="16" max="16" width="8.7109375" customWidth="1"/>
    <col min="17" max="17" width="7.140625" customWidth="1"/>
    <col min="18" max="18" width="8.140625" customWidth="1"/>
    <col min="19" max="19" width="0" hidden="1" customWidth="1"/>
  </cols>
  <sheetData>
    <row r="1" spans="1:19" ht="31.5" x14ac:dyDescent="0.6">
      <c r="A1" s="73" t="s">
        <v>100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9" ht="22.5" customHeight="1" x14ac:dyDescent="0.25">
      <c r="A2" s="87" t="s">
        <v>110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9" ht="18.75" x14ac:dyDescent="0.25">
      <c r="A3" s="75" t="s">
        <v>32</v>
      </c>
      <c r="B3" s="75"/>
      <c r="C3" s="75"/>
      <c r="D3" s="75"/>
      <c r="E3" s="4"/>
      <c r="F3" s="4"/>
      <c r="G3" s="5"/>
      <c r="H3" s="6"/>
      <c r="P3" s="76" t="s">
        <v>76</v>
      </c>
      <c r="Q3" s="76"/>
      <c r="R3" s="76"/>
    </row>
    <row r="4" spans="1:19" ht="19.5" customHeight="1" x14ac:dyDescent="0.25">
      <c r="A4" s="89" t="s">
        <v>46</v>
      </c>
      <c r="B4" s="92" t="s">
        <v>2</v>
      </c>
      <c r="C4" s="88" t="s">
        <v>74</v>
      </c>
      <c r="D4" s="88"/>
      <c r="E4" s="88"/>
      <c r="F4" s="88"/>
      <c r="G4" s="88" t="s">
        <v>91</v>
      </c>
      <c r="H4" s="88"/>
      <c r="I4" s="88"/>
      <c r="J4" s="88"/>
      <c r="K4" s="88" t="s">
        <v>92</v>
      </c>
      <c r="L4" s="88"/>
      <c r="M4" s="88"/>
      <c r="N4" s="88"/>
      <c r="O4" s="88" t="s">
        <v>6</v>
      </c>
      <c r="P4" s="88"/>
      <c r="Q4" s="88"/>
      <c r="R4" s="88"/>
      <c r="S4" s="95" t="s">
        <v>89</v>
      </c>
    </row>
    <row r="5" spans="1:19" ht="18.75" customHeight="1" x14ac:dyDescent="0.25">
      <c r="A5" s="90"/>
      <c r="B5" s="93"/>
      <c r="C5" s="88" t="s">
        <v>47</v>
      </c>
      <c r="D5" s="88"/>
      <c r="E5" s="88" t="s">
        <v>75</v>
      </c>
      <c r="F5" s="88"/>
      <c r="G5" s="88" t="s">
        <v>47</v>
      </c>
      <c r="H5" s="88"/>
      <c r="I5" s="88" t="s">
        <v>75</v>
      </c>
      <c r="J5" s="88"/>
      <c r="K5" s="88" t="s">
        <v>47</v>
      </c>
      <c r="L5" s="88"/>
      <c r="M5" s="88" t="s">
        <v>75</v>
      </c>
      <c r="N5" s="88"/>
      <c r="O5" s="88" t="s">
        <v>47</v>
      </c>
      <c r="P5" s="88"/>
      <c r="Q5" s="88" t="s">
        <v>75</v>
      </c>
      <c r="R5" s="88"/>
      <c r="S5" s="95"/>
    </row>
    <row r="6" spans="1:19" x14ac:dyDescent="0.25">
      <c r="A6" s="91"/>
      <c r="B6" s="94"/>
      <c r="C6" s="34" t="s">
        <v>34</v>
      </c>
      <c r="D6" s="34" t="s">
        <v>77</v>
      </c>
      <c r="E6" s="41" t="s">
        <v>34</v>
      </c>
      <c r="F6" s="41" t="s">
        <v>77</v>
      </c>
      <c r="G6" s="41" t="s">
        <v>34</v>
      </c>
      <c r="H6" s="41" t="s">
        <v>77</v>
      </c>
      <c r="I6" s="41" t="s">
        <v>34</v>
      </c>
      <c r="J6" s="41" t="s">
        <v>77</v>
      </c>
      <c r="K6" s="41" t="s">
        <v>34</v>
      </c>
      <c r="L6" s="41" t="s">
        <v>77</v>
      </c>
      <c r="M6" s="41" t="s">
        <v>34</v>
      </c>
      <c r="N6" s="41" t="s">
        <v>77</v>
      </c>
      <c r="O6" s="41" t="s">
        <v>34</v>
      </c>
      <c r="P6" s="41" t="s">
        <v>77</v>
      </c>
      <c r="Q6" s="41" t="s">
        <v>34</v>
      </c>
      <c r="R6" s="41" t="s">
        <v>77</v>
      </c>
      <c r="S6" s="46" t="s">
        <v>77</v>
      </c>
    </row>
    <row r="7" spans="1:19" x14ac:dyDescent="0.25">
      <c r="A7" s="35">
        <v>1</v>
      </c>
      <c r="B7" s="36" t="s">
        <v>48</v>
      </c>
      <c r="C7" s="37">
        <v>12760</v>
      </c>
      <c r="D7" s="44">
        <v>2949.92</v>
      </c>
      <c r="E7" s="37">
        <v>2427</v>
      </c>
      <c r="F7" s="44">
        <v>679.67</v>
      </c>
      <c r="G7" s="37">
        <v>37152</v>
      </c>
      <c r="H7" s="44">
        <v>46437.46</v>
      </c>
      <c r="I7" s="37">
        <v>5696</v>
      </c>
      <c r="J7" s="44">
        <v>6984.8</v>
      </c>
      <c r="K7" s="37">
        <v>7812</v>
      </c>
      <c r="L7" s="44">
        <v>44057.760000000002</v>
      </c>
      <c r="M7" s="37">
        <v>868</v>
      </c>
      <c r="N7" s="44">
        <v>5156.1400000000003</v>
      </c>
      <c r="O7" s="38">
        <f t="shared" ref="O7:P7" si="0">C7+G7+K7</f>
        <v>57724</v>
      </c>
      <c r="P7" s="45">
        <f t="shared" si="0"/>
        <v>93445.14</v>
      </c>
      <c r="Q7" s="38">
        <f t="shared" ref="Q7" si="1">E7+I7+M7</f>
        <v>8991</v>
      </c>
      <c r="R7" s="45">
        <f t="shared" ref="R7" si="2">F7+J7+N7</f>
        <v>12820.61</v>
      </c>
      <c r="S7" s="52">
        <f>R7/P7</f>
        <v>0.13719932358172934</v>
      </c>
    </row>
    <row r="8" spans="1:19" x14ac:dyDescent="0.25">
      <c r="A8" s="35">
        <v>2</v>
      </c>
      <c r="B8" s="36" t="s">
        <v>49</v>
      </c>
      <c r="C8" s="37">
        <v>44107</v>
      </c>
      <c r="D8" s="44">
        <v>3968.85</v>
      </c>
      <c r="E8" s="37">
        <v>3642</v>
      </c>
      <c r="F8" s="44">
        <v>760.28</v>
      </c>
      <c r="G8" s="37">
        <v>29869</v>
      </c>
      <c r="H8" s="44">
        <v>45168.21</v>
      </c>
      <c r="I8" s="37">
        <v>3070</v>
      </c>
      <c r="J8" s="44">
        <v>4152.21</v>
      </c>
      <c r="K8" s="37">
        <v>4430</v>
      </c>
      <c r="L8" s="44">
        <v>25703.99</v>
      </c>
      <c r="M8" s="37">
        <v>419</v>
      </c>
      <c r="N8" s="44">
        <v>2445.89</v>
      </c>
      <c r="O8" s="38">
        <f t="shared" ref="O8:O44" si="3">C8+G8+K8</f>
        <v>78406</v>
      </c>
      <c r="P8" s="45">
        <f t="shared" ref="P8:P44" si="4">D8+H8+L8</f>
        <v>74841.05</v>
      </c>
      <c r="Q8" s="38">
        <f t="shared" ref="Q8:Q44" si="5">E8+I8+M8</f>
        <v>7131</v>
      </c>
      <c r="R8" s="45">
        <f t="shared" ref="R8:R44" si="6">F8+J8+N8</f>
        <v>7358.3799999999992</v>
      </c>
      <c r="S8" s="52">
        <f t="shared" ref="S8:S44" si="7">R8/P8</f>
        <v>9.8320106412189551E-2</v>
      </c>
    </row>
    <row r="9" spans="1:19" x14ac:dyDescent="0.25">
      <c r="A9" s="35">
        <v>3</v>
      </c>
      <c r="B9" s="36" t="s">
        <v>50</v>
      </c>
      <c r="C9" s="37">
        <v>8</v>
      </c>
      <c r="D9" s="44">
        <v>3.56</v>
      </c>
      <c r="E9" s="37">
        <v>0</v>
      </c>
      <c r="F9" s="44">
        <v>0</v>
      </c>
      <c r="G9" s="37">
        <v>51</v>
      </c>
      <c r="H9" s="44">
        <v>105.72</v>
      </c>
      <c r="I9" s="37">
        <v>1</v>
      </c>
      <c r="J9" s="44">
        <v>1.89</v>
      </c>
      <c r="K9" s="37">
        <v>13</v>
      </c>
      <c r="L9" s="44">
        <v>86.73</v>
      </c>
      <c r="M9" s="37">
        <v>0</v>
      </c>
      <c r="N9" s="44">
        <v>0</v>
      </c>
      <c r="O9" s="38">
        <f t="shared" si="3"/>
        <v>72</v>
      </c>
      <c r="P9" s="45">
        <f t="shared" si="4"/>
        <v>196.01</v>
      </c>
      <c r="Q9" s="38">
        <f t="shared" si="5"/>
        <v>1</v>
      </c>
      <c r="R9" s="45">
        <f t="shared" si="6"/>
        <v>1.89</v>
      </c>
      <c r="S9" s="52">
        <f t="shared" si="7"/>
        <v>9.6423651854497215E-3</v>
      </c>
    </row>
    <row r="10" spans="1:19" x14ac:dyDescent="0.25">
      <c r="A10" s="35">
        <v>4</v>
      </c>
      <c r="B10" s="36" t="s">
        <v>51</v>
      </c>
      <c r="C10" s="37">
        <v>5662</v>
      </c>
      <c r="D10" s="44">
        <v>1064.28</v>
      </c>
      <c r="E10" s="37">
        <v>991</v>
      </c>
      <c r="F10" s="44">
        <v>198.27</v>
      </c>
      <c r="G10" s="37">
        <v>6634</v>
      </c>
      <c r="H10" s="44">
        <v>11256</v>
      </c>
      <c r="I10" s="37">
        <v>1314</v>
      </c>
      <c r="J10" s="44">
        <v>1881.25</v>
      </c>
      <c r="K10" s="37">
        <v>1989</v>
      </c>
      <c r="L10" s="44">
        <v>12591.07</v>
      </c>
      <c r="M10" s="37">
        <v>306</v>
      </c>
      <c r="N10" s="44">
        <v>1635.58</v>
      </c>
      <c r="O10" s="38">
        <f t="shared" si="3"/>
        <v>14285</v>
      </c>
      <c r="P10" s="45">
        <f t="shared" si="4"/>
        <v>24911.35</v>
      </c>
      <c r="Q10" s="38">
        <f t="shared" si="5"/>
        <v>2611</v>
      </c>
      <c r="R10" s="45">
        <f t="shared" si="6"/>
        <v>3715.1</v>
      </c>
      <c r="S10" s="52">
        <f t="shared" si="7"/>
        <v>0.14913282499744093</v>
      </c>
    </row>
    <row r="11" spans="1:19" x14ac:dyDescent="0.25">
      <c r="A11" s="35">
        <v>5</v>
      </c>
      <c r="B11" s="36" t="s">
        <v>52</v>
      </c>
      <c r="C11" s="37">
        <v>7895</v>
      </c>
      <c r="D11" s="44">
        <v>12827.53</v>
      </c>
      <c r="E11" s="37">
        <v>1496</v>
      </c>
      <c r="F11" s="44">
        <v>4534.03</v>
      </c>
      <c r="G11" s="37">
        <v>10681</v>
      </c>
      <c r="H11" s="44">
        <v>16601.73</v>
      </c>
      <c r="I11" s="37">
        <v>1272</v>
      </c>
      <c r="J11" s="44">
        <v>1437.24</v>
      </c>
      <c r="K11" s="37">
        <v>3186</v>
      </c>
      <c r="L11" s="44">
        <v>18237.62</v>
      </c>
      <c r="M11" s="37">
        <v>224</v>
      </c>
      <c r="N11" s="44">
        <v>1121.6199999999999</v>
      </c>
      <c r="O11" s="38">
        <f t="shared" si="3"/>
        <v>21762</v>
      </c>
      <c r="P11" s="45">
        <f t="shared" si="4"/>
        <v>47666.880000000005</v>
      </c>
      <c r="Q11" s="38">
        <f t="shared" si="5"/>
        <v>2992</v>
      </c>
      <c r="R11" s="45">
        <f t="shared" si="6"/>
        <v>7092.8899999999994</v>
      </c>
      <c r="S11" s="52">
        <f t="shared" si="7"/>
        <v>0.14880122214837638</v>
      </c>
    </row>
    <row r="12" spans="1:19" x14ac:dyDescent="0.25">
      <c r="A12" s="35">
        <v>6</v>
      </c>
      <c r="B12" s="36" t="s">
        <v>54</v>
      </c>
      <c r="C12" s="37">
        <v>3886</v>
      </c>
      <c r="D12" s="44">
        <v>401.77</v>
      </c>
      <c r="E12" s="37">
        <v>975</v>
      </c>
      <c r="F12" s="44">
        <v>121.88</v>
      </c>
      <c r="G12" s="37">
        <v>2796</v>
      </c>
      <c r="H12" s="44">
        <v>3850.5</v>
      </c>
      <c r="I12" s="37">
        <v>581</v>
      </c>
      <c r="J12" s="44">
        <v>841.59</v>
      </c>
      <c r="K12" s="37">
        <v>896</v>
      </c>
      <c r="L12" s="44">
        <v>5110.78</v>
      </c>
      <c r="M12" s="37">
        <v>166</v>
      </c>
      <c r="N12" s="44">
        <v>941.19</v>
      </c>
      <c r="O12" s="38">
        <f t="shared" si="3"/>
        <v>7578</v>
      </c>
      <c r="P12" s="45">
        <f t="shared" si="4"/>
        <v>9363.0499999999993</v>
      </c>
      <c r="Q12" s="38">
        <f t="shared" si="5"/>
        <v>1722</v>
      </c>
      <c r="R12" s="45">
        <f t="shared" si="6"/>
        <v>1904.66</v>
      </c>
      <c r="S12" s="52">
        <f t="shared" si="7"/>
        <v>0.2034230298887649</v>
      </c>
    </row>
    <row r="13" spans="1:19" x14ac:dyDescent="0.25">
      <c r="A13" s="35">
        <v>7</v>
      </c>
      <c r="B13" s="36" t="s">
        <v>55</v>
      </c>
      <c r="C13" s="37">
        <v>2667</v>
      </c>
      <c r="D13" s="44">
        <v>373.56</v>
      </c>
      <c r="E13" s="37">
        <v>0</v>
      </c>
      <c r="F13" s="44">
        <v>0</v>
      </c>
      <c r="G13" s="37">
        <v>5192</v>
      </c>
      <c r="H13" s="44">
        <v>7493.6</v>
      </c>
      <c r="I13" s="37">
        <v>0</v>
      </c>
      <c r="J13" s="44">
        <v>0</v>
      </c>
      <c r="K13" s="37">
        <v>640</v>
      </c>
      <c r="L13" s="44">
        <v>3480.81</v>
      </c>
      <c r="M13" s="37">
        <v>0</v>
      </c>
      <c r="N13" s="44">
        <v>0</v>
      </c>
      <c r="O13" s="38">
        <f t="shared" si="3"/>
        <v>8499</v>
      </c>
      <c r="P13" s="45">
        <f t="shared" si="4"/>
        <v>11347.970000000001</v>
      </c>
      <c r="Q13" s="38">
        <f t="shared" si="5"/>
        <v>0</v>
      </c>
      <c r="R13" s="45">
        <f t="shared" si="6"/>
        <v>0</v>
      </c>
      <c r="S13" s="52">
        <f t="shared" si="7"/>
        <v>0</v>
      </c>
    </row>
    <row r="14" spans="1:19" x14ac:dyDescent="0.25">
      <c r="A14" s="35">
        <v>8</v>
      </c>
      <c r="B14" s="36" t="s">
        <v>57</v>
      </c>
      <c r="C14" s="37">
        <v>78</v>
      </c>
      <c r="D14" s="44">
        <v>19.559999999999999</v>
      </c>
      <c r="E14" s="37">
        <v>0</v>
      </c>
      <c r="F14" s="44">
        <v>0</v>
      </c>
      <c r="G14" s="37">
        <v>443</v>
      </c>
      <c r="H14" s="44">
        <v>672.05</v>
      </c>
      <c r="I14" s="37">
        <v>0</v>
      </c>
      <c r="J14" s="44">
        <v>0</v>
      </c>
      <c r="K14" s="37">
        <v>57</v>
      </c>
      <c r="L14" s="44">
        <v>363.39</v>
      </c>
      <c r="M14" s="37">
        <v>0</v>
      </c>
      <c r="N14" s="44">
        <v>0</v>
      </c>
      <c r="O14" s="38">
        <f t="shared" si="3"/>
        <v>578</v>
      </c>
      <c r="P14" s="45">
        <f t="shared" si="4"/>
        <v>1055</v>
      </c>
      <c r="Q14" s="38">
        <f t="shared" si="5"/>
        <v>0</v>
      </c>
      <c r="R14" s="45">
        <f t="shared" si="6"/>
        <v>0</v>
      </c>
      <c r="S14" s="52">
        <f t="shared" si="7"/>
        <v>0</v>
      </c>
    </row>
    <row r="15" spans="1:19" x14ac:dyDescent="0.25">
      <c r="A15" s="35">
        <v>9</v>
      </c>
      <c r="B15" s="36" t="s">
        <v>56</v>
      </c>
      <c r="C15" s="37">
        <v>8505</v>
      </c>
      <c r="D15" s="44">
        <v>1538.33</v>
      </c>
      <c r="E15" s="37">
        <v>2017</v>
      </c>
      <c r="F15" s="44">
        <v>444.45</v>
      </c>
      <c r="G15" s="37">
        <v>8164</v>
      </c>
      <c r="H15" s="44">
        <v>12020.75</v>
      </c>
      <c r="I15" s="37">
        <v>1681</v>
      </c>
      <c r="J15" s="44">
        <v>2612.19</v>
      </c>
      <c r="K15" s="37">
        <v>2668</v>
      </c>
      <c r="L15" s="44">
        <v>16387.93</v>
      </c>
      <c r="M15" s="37">
        <v>604</v>
      </c>
      <c r="N15" s="44">
        <v>3723.13</v>
      </c>
      <c r="O15" s="38">
        <f t="shared" si="3"/>
        <v>19337</v>
      </c>
      <c r="P15" s="45">
        <f t="shared" si="4"/>
        <v>29947.010000000002</v>
      </c>
      <c r="Q15" s="38">
        <f t="shared" si="5"/>
        <v>4302</v>
      </c>
      <c r="R15" s="45">
        <f t="shared" si="6"/>
        <v>6779.77</v>
      </c>
      <c r="S15" s="52">
        <f t="shared" si="7"/>
        <v>0.22639221745342858</v>
      </c>
    </row>
    <row r="16" spans="1:19" x14ac:dyDescent="0.25">
      <c r="A16" s="35">
        <v>10</v>
      </c>
      <c r="B16" s="36" t="s">
        <v>60</v>
      </c>
      <c r="C16" s="37">
        <v>40295</v>
      </c>
      <c r="D16" s="44">
        <v>3475.42</v>
      </c>
      <c r="E16" s="37">
        <v>11336</v>
      </c>
      <c r="F16" s="44">
        <v>1237.72</v>
      </c>
      <c r="G16" s="37">
        <v>26215</v>
      </c>
      <c r="H16" s="44">
        <v>33487.83</v>
      </c>
      <c r="I16" s="37">
        <v>6154</v>
      </c>
      <c r="J16" s="44">
        <v>7912.75</v>
      </c>
      <c r="K16" s="37">
        <v>5274</v>
      </c>
      <c r="L16" s="44">
        <v>26472.74</v>
      </c>
      <c r="M16" s="37">
        <v>775</v>
      </c>
      <c r="N16" s="44">
        <v>4194.34</v>
      </c>
      <c r="O16" s="38">
        <f t="shared" si="3"/>
        <v>71784</v>
      </c>
      <c r="P16" s="45">
        <f t="shared" si="4"/>
        <v>63435.990000000005</v>
      </c>
      <c r="Q16" s="38">
        <f t="shared" si="5"/>
        <v>18265</v>
      </c>
      <c r="R16" s="45">
        <f t="shared" si="6"/>
        <v>13344.81</v>
      </c>
      <c r="S16" s="52">
        <f t="shared" si="7"/>
        <v>0.21036654429133994</v>
      </c>
    </row>
    <row r="17" spans="1:21" x14ac:dyDescent="0.25">
      <c r="A17" s="35">
        <v>11</v>
      </c>
      <c r="B17" s="36" t="s">
        <v>59</v>
      </c>
      <c r="C17" s="37">
        <v>3845</v>
      </c>
      <c r="D17" s="44">
        <v>692.58</v>
      </c>
      <c r="E17" s="37">
        <v>415</v>
      </c>
      <c r="F17" s="44">
        <v>74.38</v>
      </c>
      <c r="G17" s="37">
        <v>3186</v>
      </c>
      <c r="H17" s="44">
        <v>4360.2</v>
      </c>
      <c r="I17" s="37">
        <v>396</v>
      </c>
      <c r="J17" s="44">
        <v>427.36</v>
      </c>
      <c r="K17" s="37">
        <v>726</v>
      </c>
      <c r="L17" s="44">
        <v>4652.05</v>
      </c>
      <c r="M17" s="37">
        <v>39</v>
      </c>
      <c r="N17" s="44">
        <v>286.35000000000002</v>
      </c>
      <c r="O17" s="38">
        <f t="shared" si="3"/>
        <v>7757</v>
      </c>
      <c r="P17" s="45">
        <f t="shared" si="4"/>
        <v>9704.83</v>
      </c>
      <c r="Q17" s="38">
        <f t="shared" si="5"/>
        <v>850</v>
      </c>
      <c r="R17" s="45">
        <f t="shared" si="6"/>
        <v>788.09</v>
      </c>
      <c r="S17" s="52">
        <f t="shared" si="7"/>
        <v>8.1205956209433869E-2</v>
      </c>
    </row>
    <row r="18" spans="1:21" x14ac:dyDescent="0.25">
      <c r="A18" s="35">
        <v>12</v>
      </c>
      <c r="B18" s="36" t="s">
        <v>58</v>
      </c>
      <c r="C18" s="37">
        <v>27714</v>
      </c>
      <c r="D18" s="44">
        <v>2766.23</v>
      </c>
      <c r="E18" s="37">
        <v>4529</v>
      </c>
      <c r="F18" s="44">
        <v>753.12</v>
      </c>
      <c r="G18" s="37">
        <v>33244</v>
      </c>
      <c r="H18" s="44">
        <v>33487.040000000001</v>
      </c>
      <c r="I18" s="37">
        <v>5311</v>
      </c>
      <c r="J18" s="44">
        <v>6410.34</v>
      </c>
      <c r="K18" s="37">
        <v>4887</v>
      </c>
      <c r="L18" s="44">
        <v>25340.25</v>
      </c>
      <c r="M18" s="37">
        <v>695</v>
      </c>
      <c r="N18" s="44">
        <v>4204.3599999999997</v>
      </c>
      <c r="O18" s="38">
        <f t="shared" si="3"/>
        <v>65845</v>
      </c>
      <c r="P18" s="45">
        <f t="shared" si="4"/>
        <v>61593.520000000004</v>
      </c>
      <c r="Q18" s="38">
        <f t="shared" si="5"/>
        <v>10535</v>
      </c>
      <c r="R18" s="45">
        <f t="shared" si="6"/>
        <v>11367.82</v>
      </c>
      <c r="S18" s="52">
        <f t="shared" si="7"/>
        <v>0.18456194742563825</v>
      </c>
    </row>
    <row r="19" spans="1:21" x14ac:dyDescent="0.25">
      <c r="A19" s="35">
        <v>13</v>
      </c>
      <c r="B19" s="36" t="s">
        <v>85</v>
      </c>
      <c r="C19" s="37">
        <v>6920</v>
      </c>
      <c r="D19" s="44">
        <v>1259.47</v>
      </c>
      <c r="E19" s="37">
        <v>1850</v>
      </c>
      <c r="F19" s="44">
        <v>377.64</v>
      </c>
      <c r="G19" s="37">
        <v>15057</v>
      </c>
      <c r="H19" s="44">
        <v>14159.33</v>
      </c>
      <c r="I19" s="37">
        <v>3647</v>
      </c>
      <c r="J19" s="44">
        <v>3194.75</v>
      </c>
      <c r="K19" s="37">
        <v>989</v>
      </c>
      <c r="L19" s="44">
        <v>4366.7</v>
      </c>
      <c r="M19" s="37">
        <v>76</v>
      </c>
      <c r="N19" s="44">
        <v>300.13</v>
      </c>
      <c r="O19" s="38">
        <f t="shared" si="3"/>
        <v>22966</v>
      </c>
      <c r="P19" s="45">
        <f t="shared" si="4"/>
        <v>19785.5</v>
      </c>
      <c r="Q19" s="38">
        <f t="shared" si="5"/>
        <v>5573</v>
      </c>
      <c r="R19" s="45">
        <f t="shared" si="6"/>
        <v>3872.52</v>
      </c>
      <c r="S19" s="52">
        <f t="shared" si="7"/>
        <v>0.19572515225796669</v>
      </c>
    </row>
    <row r="20" spans="1:21" x14ac:dyDescent="0.25">
      <c r="A20" s="35">
        <v>14</v>
      </c>
      <c r="B20" s="36" t="s">
        <v>61</v>
      </c>
      <c r="C20" s="37">
        <v>3405</v>
      </c>
      <c r="D20" s="44">
        <v>3278.82</v>
      </c>
      <c r="E20" s="37">
        <v>208</v>
      </c>
      <c r="F20" s="44">
        <v>42.36</v>
      </c>
      <c r="G20" s="37">
        <v>933</v>
      </c>
      <c r="H20" s="44">
        <v>163.44</v>
      </c>
      <c r="I20" s="37">
        <v>385</v>
      </c>
      <c r="J20" s="44">
        <v>356.18</v>
      </c>
      <c r="K20" s="37">
        <v>225</v>
      </c>
      <c r="L20" s="44">
        <v>1136.3900000000001</v>
      </c>
      <c r="M20" s="37">
        <v>17</v>
      </c>
      <c r="N20" s="44">
        <v>88.15</v>
      </c>
      <c r="O20" s="38">
        <f t="shared" si="3"/>
        <v>4563</v>
      </c>
      <c r="P20" s="45">
        <f t="shared" si="4"/>
        <v>4578.6500000000005</v>
      </c>
      <c r="Q20" s="38">
        <f t="shared" si="5"/>
        <v>610</v>
      </c>
      <c r="R20" s="45">
        <f t="shared" si="6"/>
        <v>486.69000000000005</v>
      </c>
      <c r="S20" s="52">
        <f t="shared" si="7"/>
        <v>0.10629552378976335</v>
      </c>
    </row>
    <row r="21" spans="1:21" x14ac:dyDescent="0.25">
      <c r="A21" s="35">
        <v>15</v>
      </c>
      <c r="B21" s="36" t="s">
        <v>62</v>
      </c>
      <c r="C21" s="37">
        <v>48770</v>
      </c>
      <c r="D21" s="44">
        <v>7674.94</v>
      </c>
      <c r="E21" s="37">
        <v>5714</v>
      </c>
      <c r="F21" s="44">
        <v>7543.41</v>
      </c>
      <c r="G21" s="37">
        <v>2773</v>
      </c>
      <c r="H21" s="44">
        <v>13779.42</v>
      </c>
      <c r="I21" s="37">
        <v>2962</v>
      </c>
      <c r="J21" s="44">
        <v>261.57</v>
      </c>
      <c r="K21" s="37">
        <v>128</v>
      </c>
      <c r="L21" s="44">
        <v>171.53</v>
      </c>
      <c r="M21" s="37">
        <v>69</v>
      </c>
      <c r="N21" s="44">
        <v>264.89</v>
      </c>
      <c r="O21" s="38">
        <f t="shared" si="3"/>
        <v>51671</v>
      </c>
      <c r="P21" s="45">
        <f t="shared" si="4"/>
        <v>21625.89</v>
      </c>
      <c r="Q21" s="38">
        <f t="shared" si="5"/>
        <v>8745</v>
      </c>
      <c r="R21" s="45">
        <f t="shared" si="6"/>
        <v>8069.87</v>
      </c>
      <c r="S21" s="52">
        <f t="shared" si="7"/>
        <v>0.37315782148156679</v>
      </c>
    </row>
    <row r="22" spans="1:21" x14ac:dyDescent="0.25">
      <c r="A22" s="35">
        <v>16</v>
      </c>
      <c r="B22" s="36" t="s">
        <v>73</v>
      </c>
      <c r="C22" s="37">
        <v>25020</v>
      </c>
      <c r="D22" s="44">
        <v>2694.32</v>
      </c>
      <c r="E22" s="37">
        <v>1107</v>
      </c>
      <c r="F22" s="44">
        <v>185.66</v>
      </c>
      <c r="G22" s="37">
        <v>11630</v>
      </c>
      <c r="H22" s="44">
        <v>5235.87</v>
      </c>
      <c r="I22" s="37">
        <v>519</v>
      </c>
      <c r="J22" s="44">
        <v>289.45</v>
      </c>
      <c r="K22" s="37">
        <v>340</v>
      </c>
      <c r="L22" s="44">
        <v>2065.6</v>
      </c>
      <c r="M22" s="37">
        <v>3</v>
      </c>
      <c r="N22" s="44">
        <v>19.600000000000001</v>
      </c>
      <c r="O22" s="38">
        <f t="shared" si="3"/>
        <v>36990</v>
      </c>
      <c r="P22" s="45">
        <f t="shared" si="4"/>
        <v>9995.7900000000009</v>
      </c>
      <c r="Q22" s="38">
        <f t="shared" si="5"/>
        <v>1629</v>
      </c>
      <c r="R22" s="45">
        <f t="shared" si="6"/>
        <v>494.71000000000004</v>
      </c>
      <c r="S22" s="52">
        <f t="shared" si="7"/>
        <v>4.9491836062982512E-2</v>
      </c>
    </row>
    <row r="23" spans="1:21" x14ac:dyDescent="0.25">
      <c r="A23" s="35">
        <v>17</v>
      </c>
      <c r="B23" s="36" t="s">
        <v>90</v>
      </c>
      <c r="C23" s="37">
        <v>1</v>
      </c>
      <c r="D23" s="44">
        <v>0.22</v>
      </c>
      <c r="E23" s="37">
        <v>1</v>
      </c>
      <c r="F23" s="44">
        <v>0.22</v>
      </c>
      <c r="G23" s="37">
        <v>0</v>
      </c>
      <c r="H23" s="44">
        <v>0</v>
      </c>
      <c r="I23" s="37">
        <v>0</v>
      </c>
      <c r="J23" s="44">
        <v>0</v>
      </c>
      <c r="K23" s="37">
        <v>2</v>
      </c>
      <c r="L23" s="44">
        <v>12.6</v>
      </c>
      <c r="M23" s="37">
        <v>0</v>
      </c>
      <c r="N23" s="44">
        <v>0</v>
      </c>
      <c r="O23" s="38">
        <f t="shared" si="3"/>
        <v>3</v>
      </c>
      <c r="P23" s="45">
        <f t="shared" si="4"/>
        <v>12.82</v>
      </c>
      <c r="Q23" s="38">
        <f t="shared" si="5"/>
        <v>1</v>
      </c>
      <c r="R23" s="45">
        <f t="shared" si="6"/>
        <v>0.22</v>
      </c>
      <c r="S23" s="52">
        <f t="shared" si="7"/>
        <v>1.7160686427457099E-2</v>
      </c>
    </row>
    <row r="24" spans="1:21" x14ac:dyDescent="0.25">
      <c r="A24" s="35">
        <v>18</v>
      </c>
      <c r="B24" s="36" t="s">
        <v>63</v>
      </c>
      <c r="C24" s="37">
        <v>1103</v>
      </c>
      <c r="D24" s="44">
        <v>366.72</v>
      </c>
      <c r="E24" s="37">
        <v>2</v>
      </c>
      <c r="F24" s="44">
        <v>0.05</v>
      </c>
      <c r="G24" s="37">
        <v>417</v>
      </c>
      <c r="H24" s="44">
        <v>1029.98</v>
      </c>
      <c r="I24" s="37">
        <v>37</v>
      </c>
      <c r="J24" s="44">
        <v>97.81</v>
      </c>
      <c r="K24" s="37">
        <v>939</v>
      </c>
      <c r="L24" s="44">
        <v>4844.2700000000004</v>
      </c>
      <c r="M24" s="37">
        <v>79</v>
      </c>
      <c r="N24" s="44">
        <v>479.97</v>
      </c>
      <c r="O24" s="38">
        <f t="shared" si="3"/>
        <v>2459</v>
      </c>
      <c r="P24" s="45">
        <f t="shared" si="4"/>
        <v>6240.97</v>
      </c>
      <c r="Q24" s="38">
        <f t="shared" si="5"/>
        <v>118</v>
      </c>
      <c r="R24" s="45">
        <f t="shared" si="6"/>
        <v>577.83000000000004</v>
      </c>
      <c r="S24" s="52">
        <f t="shared" si="7"/>
        <v>9.2586569074999556E-2</v>
      </c>
    </row>
    <row r="25" spans="1:21" x14ac:dyDescent="0.25">
      <c r="A25" s="35">
        <v>19</v>
      </c>
      <c r="B25" s="36" t="s">
        <v>108</v>
      </c>
      <c r="C25" s="37">
        <v>1</v>
      </c>
      <c r="D25" s="44">
        <v>0.19</v>
      </c>
      <c r="E25" s="37">
        <v>0</v>
      </c>
      <c r="F25" s="44">
        <v>0</v>
      </c>
      <c r="G25" s="37">
        <v>6</v>
      </c>
      <c r="H25" s="44">
        <v>5.0999999999999996</v>
      </c>
      <c r="I25" s="37">
        <v>0</v>
      </c>
      <c r="J25" s="44">
        <v>0</v>
      </c>
      <c r="K25" s="37">
        <v>0</v>
      </c>
      <c r="L25" s="44">
        <v>0</v>
      </c>
      <c r="M25" s="37">
        <v>0</v>
      </c>
      <c r="N25" s="44">
        <v>0</v>
      </c>
      <c r="O25" s="38">
        <f t="shared" si="3"/>
        <v>7</v>
      </c>
      <c r="P25" s="45">
        <f t="shared" si="4"/>
        <v>5.29</v>
      </c>
      <c r="Q25" s="38">
        <f t="shared" si="5"/>
        <v>0</v>
      </c>
      <c r="R25" s="45">
        <f t="shared" si="6"/>
        <v>0</v>
      </c>
      <c r="S25" s="52">
        <f t="shared" ref="S25" si="8">R25/P25</f>
        <v>0</v>
      </c>
    </row>
    <row r="26" spans="1:21" x14ac:dyDescent="0.25">
      <c r="A26" s="35">
        <v>20</v>
      </c>
      <c r="B26" s="36" t="s">
        <v>64</v>
      </c>
      <c r="C26" s="37">
        <v>6</v>
      </c>
      <c r="D26" s="44">
        <v>1.92</v>
      </c>
      <c r="E26" s="37">
        <v>3</v>
      </c>
      <c r="F26" s="44">
        <v>0.63</v>
      </c>
      <c r="G26" s="37">
        <v>99</v>
      </c>
      <c r="H26" s="44">
        <v>278.47000000000003</v>
      </c>
      <c r="I26" s="37">
        <v>15</v>
      </c>
      <c r="J26" s="44">
        <v>36.85</v>
      </c>
      <c r="K26" s="37">
        <v>143</v>
      </c>
      <c r="L26" s="44">
        <v>928.45</v>
      </c>
      <c r="M26" s="37">
        <v>4</v>
      </c>
      <c r="N26" s="44">
        <v>30</v>
      </c>
      <c r="O26" s="38">
        <f t="shared" si="3"/>
        <v>248</v>
      </c>
      <c r="P26" s="45">
        <f t="shared" si="4"/>
        <v>1208.8400000000001</v>
      </c>
      <c r="Q26" s="38">
        <f t="shared" si="5"/>
        <v>22</v>
      </c>
      <c r="R26" s="45">
        <f t="shared" si="6"/>
        <v>67.48</v>
      </c>
      <c r="S26" s="52">
        <f t="shared" si="7"/>
        <v>5.582211045299626E-2</v>
      </c>
    </row>
    <row r="27" spans="1:21" ht="15" customHeight="1" x14ac:dyDescent="0.25">
      <c r="A27" s="35">
        <v>21</v>
      </c>
      <c r="B27" s="36" t="s">
        <v>65</v>
      </c>
      <c r="C27" s="37">
        <v>61895</v>
      </c>
      <c r="D27" s="44">
        <v>8224.49</v>
      </c>
      <c r="E27" s="37">
        <v>12741</v>
      </c>
      <c r="F27" s="44">
        <v>944.64</v>
      </c>
      <c r="G27" s="37">
        <v>18329</v>
      </c>
      <c r="H27" s="44">
        <v>30844.82</v>
      </c>
      <c r="I27" s="37">
        <v>504</v>
      </c>
      <c r="J27" s="44">
        <v>626.91</v>
      </c>
      <c r="K27" s="37">
        <v>5895</v>
      </c>
      <c r="L27" s="44">
        <v>23416.53</v>
      </c>
      <c r="M27" s="37">
        <v>83</v>
      </c>
      <c r="N27" s="44">
        <v>381.07</v>
      </c>
      <c r="O27" s="38">
        <f t="shared" si="3"/>
        <v>86119</v>
      </c>
      <c r="P27" s="45">
        <f t="shared" si="4"/>
        <v>62485.84</v>
      </c>
      <c r="Q27" s="38">
        <f t="shared" si="5"/>
        <v>13328</v>
      </c>
      <c r="R27" s="45">
        <f t="shared" si="6"/>
        <v>1952.62</v>
      </c>
      <c r="S27" s="52">
        <f t="shared" si="7"/>
        <v>3.1248999773388658E-2</v>
      </c>
    </row>
    <row r="28" spans="1:21" ht="14.25" customHeight="1" x14ac:dyDescent="0.25">
      <c r="A28" s="35">
        <v>22</v>
      </c>
      <c r="B28" s="36" t="s">
        <v>66</v>
      </c>
      <c r="C28" s="37">
        <v>15240</v>
      </c>
      <c r="D28" s="44">
        <v>5901.16</v>
      </c>
      <c r="E28" s="37">
        <v>128</v>
      </c>
      <c r="F28" s="44">
        <v>4.99</v>
      </c>
      <c r="G28" s="37">
        <v>25760</v>
      </c>
      <c r="H28" s="44">
        <v>39908.639999999999</v>
      </c>
      <c r="I28" s="37">
        <v>1477</v>
      </c>
      <c r="J28" s="44">
        <v>134.9</v>
      </c>
      <c r="K28" s="37">
        <v>19035</v>
      </c>
      <c r="L28" s="44">
        <v>63409.52</v>
      </c>
      <c r="M28" s="37">
        <v>1052</v>
      </c>
      <c r="N28" s="44">
        <v>210.4</v>
      </c>
      <c r="O28" s="38">
        <f t="shared" si="3"/>
        <v>60035</v>
      </c>
      <c r="P28" s="45">
        <f t="shared" si="4"/>
        <v>109219.32</v>
      </c>
      <c r="Q28" s="38">
        <f t="shared" si="5"/>
        <v>2657</v>
      </c>
      <c r="R28" s="45">
        <f t="shared" si="6"/>
        <v>350.29</v>
      </c>
      <c r="S28" s="52">
        <f t="shared" si="7"/>
        <v>3.2072164521808047E-3</v>
      </c>
      <c r="U28" s="20"/>
    </row>
    <row r="29" spans="1:21" s="20" customFormat="1" x14ac:dyDescent="0.25">
      <c r="A29" s="35">
        <v>23</v>
      </c>
      <c r="B29" s="36" t="s">
        <v>53</v>
      </c>
      <c r="C29" s="37">
        <v>2139</v>
      </c>
      <c r="D29" s="44">
        <v>290.66000000000003</v>
      </c>
      <c r="E29" s="37">
        <v>294</v>
      </c>
      <c r="F29" s="44">
        <v>63.94</v>
      </c>
      <c r="G29" s="37">
        <v>3502</v>
      </c>
      <c r="H29" s="44">
        <v>3403.44</v>
      </c>
      <c r="I29" s="37">
        <v>827</v>
      </c>
      <c r="J29" s="44">
        <v>566.97</v>
      </c>
      <c r="K29" s="37">
        <v>1440</v>
      </c>
      <c r="L29" s="44">
        <v>7135.96</v>
      </c>
      <c r="M29" s="37">
        <v>108</v>
      </c>
      <c r="N29" s="44">
        <v>430.36</v>
      </c>
      <c r="O29" s="38">
        <f t="shared" si="3"/>
        <v>7081</v>
      </c>
      <c r="P29" s="45">
        <f t="shared" si="4"/>
        <v>10830.06</v>
      </c>
      <c r="Q29" s="38">
        <f t="shared" si="5"/>
        <v>1229</v>
      </c>
      <c r="R29" s="45">
        <f t="shared" si="6"/>
        <v>1061.27</v>
      </c>
      <c r="S29" s="52">
        <f t="shared" si="7"/>
        <v>9.7992993575289525E-2</v>
      </c>
      <c r="U29"/>
    </row>
    <row r="30" spans="1:21" x14ac:dyDescent="0.25">
      <c r="A30" s="35">
        <v>24</v>
      </c>
      <c r="B30" s="54" t="s">
        <v>98</v>
      </c>
      <c r="C30" s="55">
        <v>90969</v>
      </c>
      <c r="D30" s="56">
        <v>17207.48</v>
      </c>
      <c r="E30" s="55">
        <v>0</v>
      </c>
      <c r="F30" s="56">
        <v>0</v>
      </c>
      <c r="G30" s="55">
        <v>51</v>
      </c>
      <c r="H30" s="56">
        <v>31.3</v>
      </c>
      <c r="I30" s="55">
        <v>0</v>
      </c>
      <c r="J30" s="56">
        <v>0</v>
      </c>
      <c r="K30" s="55">
        <v>0</v>
      </c>
      <c r="L30" s="56">
        <v>0</v>
      </c>
      <c r="M30" s="55">
        <v>0</v>
      </c>
      <c r="N30" s="56">
        <v>0</v>
      </c>
      <c r="O30" s="38">
        <f t="shared" si="3"/>
        <v>91020</v>
      </c>
      <c r="P30" s="45">
        <f t="shared" si="4"/>
        <v>17238.78</v>
      </c>
      <c r="Q30" s="38">
        <f t="shared" si="5"/>
        <v>0</v>
      </c>
      <c r="R30" s="45">
        <f t="shared" si="6"/>
        <v>0</v>
      </c>
      <c r="S30" s="52">
        <f t="shared" si="7"/>
        <v>0</v>
      </c>
    </row>
    <row r="31" spans="1:21" x14ac:dyDescent="0.25">
      <c r="A31" s="35">
        <v>25</v>
      </c>
      <c r="B31" s="42" t="s">
        <v>67</v>
      </c>
      <c r="C31" s="37">
        <v>48365</v>
      </c>
      <c r="D31" s="44">
        <v>7929.28</v>
      </c>
      <c r="E31" s="37">
        <v>0</v>
      </c>
      <c r="F31" s="44">
        <v>0</v>
      </c>
      <c r="G31" s="37">
        <v>40847</v>
      </c>
      <c r="H31" s="44">
        <v>59969.31</v>
      </c>
      <c r="I31" s="37">
        <v>0</v>
      </c>
      <c r="J31" s="44">
        <v>0</v>
      </c>
      <c r="K31" s="37">
        <v>8163</v>
      </c>
      <c r="L31" s="44">
        <v>33889.199999999997</v>
      </c>
      <c r="M31" s="37">
        <v>0</v>
      </c>
      <c r="N31" s="44">
        <v>0</v>
      </c>
      <c r="O31" s="38">
        <f t="shared" si="3"/>
        <v>97375</v>
      </c>
      <c r="P31" s="45">
        <f t="shared" si="4"/>
        <v>101787.79</v>
      </c>
      <c r="Q31" s="38">
        <f t="shared" si="5"/>
        <v>0</v>
      </c>
      <c r="R31" s="45">
        <f t="shared" si="6"/>
        <v>0</v>
      </c>
      <c r="S31" s="52">
        <f t="shared" si="7"/>
        <v>0</v>
      </c>
    </row>
    <row r="32" spans="1:21" x14ac:dyDescent="0.25">
      <c r="A32" s="35">
        <v>26</v>
      </c>
      <c r="B32" s="36" t="s">
        <v>68</v>
      </c>
      <c r="C32" s="37">
        <v>28</v>
      </c>
      <c r="D32" s="44">
        <v>15.46</v>
      </c>
      <c r="E32" s="37">
        <v>1</v>
      </c>
      <c r="F32" s="44">
        <v>0.28000000000000003</v>
      </c>
      <c r="G32" s="37">
        <v>55</v>
      </c>
      <c r="H32" s="44">
        <v>101.29</v>
      </c>
      <c r="I32" s="37">
        <v>6</v>
      </c>
      <c r="J32" s="44">
        <v>9.52</v>
      </c>
      <c r="K32" s="37">
        <v>44</v>
      </c>
      <c r="L32" s="44">
        <v>297.7</v>
      </c>
      <c r="M32" s="37">
        <v>6</v>
      </c>
      <c r="N32" s="44">
        <v>46.68</v>
      </c>
      <c r="O32" s="38">
        <f t="shared" si="3"/>
        <v>127</v>
      </c>
      <c r="P32" s="45">
        <f t="shared" si="4"/>
        <v>414.45</v>
      </c>
      <c r="Q32" s="38">
        <f t="shared" si="5"/>
        <v>13</v>
      </c>
      <c r="R32" s="45">
        <f t="shared" si="6"/>
        <v>56.48</v>
      </c>
      <c r="S32" s="52">
        <f t="shared" si="7"/>
        <v>0.13627699360598383</v>
      </c>
    </row>
    <row r="33" spans="1:19" x14ac:dyDescent="0.25">
      <c r="A33" s="35">
        <v>27</v>
      </c>
      <c r="B33" s="36" t="s">
        <v>93</v>
      </c>
      <c r="C33" s="37">
        <v>12</v>
      </c>
      <c r="D33" s="44">
        <v>0.42</v>
      </c>
      <c r="E33" s="37">
        <v>2</v>
      </c>
      <c r="F33" s="44">
        <v>0.11</v>
      </c>
      <c r="G33" s="37">
        <v>39</v>
      </c>
      <c r="H33" s="44">
        <v>80.08</v>
      </c>
      <c r="I33" s="37">
        <v>8</v>
      </c>
      <c r="J33" s="44">
        <v>13.15</v>
      </c>
      <c r="K33" s="37">
        <v>55</v>
      </c>
      <c r="L33" s="44">
        <v>304.47000000000003</v>
      </c>
      <c r="M33" s="37">
        <v>9</v>
      </c>
      <c r="N33" s="44">
        <v>62.81</v>
      </c>
      <c r="O33" s="38">
        <f t="shared" si="3"/>
        <v>106</v>
      </c>
      <c r="P33" s="45">
        <f t="shared" si="4"/>
        <v>384.97</v>
      </c>
      <c r="Q33" s="38">
        <f t="shared" si="5"/>
        <v>19</v>
      </c>
      <c r="R33" s="45">
        <f t="shared" si="6"/>
        <v>76.070000000000007</v>
      </c>
      <c r="S33" s="52">
        <f t="shared" si="7"/>
        <v>0.19759981297243942</v>
      </c>
    </row>
    <row r="34" spans="1:19" x14ac:dyDescent="0.25">
      <c r="A34" s="35">
        <v>28</v>
      </c>
      <c r="B34" s="36" t="s">
        <v>109</v>
      </c>
      <c r="C34" s="37">
        <v>0</v>
      </c>
      <c r="D34" s="44">
        <v>0</v>
      </c>
      <c r="E34" s="37">
        <v>0</v>
      </c>
      <c r="F34" s="44">
        <v>0</v>
      </c>
      <c r="G34" s="37">
        <v>17</v>
      </c>
      <c r="H34" s="44">
        <v>17.13</v>
      </c>
      <c r="I34" s="37">
        <v>0</v>
      </c>
      <c r="J34" s="44">
        <v>0</v>
      </c>
      <c r="K34" s="37">
        <v>0</v>
      </c>
      <c r="L34" s="44">
        <v>0</v>
      </c>
      <c r="M34" s="37">
        <v>0</v>
      </c>
      <c r="N34" s="44">
        <v>0</v>
      </c>
      <c r="O34" s="38">
        <f t="shared" si="3"/>
        <v>17</v>
      </c>
      <c r="P34" s="45">
        <f t="shared" si="4"/>
        <v>17.13</v>
      </c>
      <c r="Q34" s="38">
        <f t="shared" si="5"/>
        <v>0</v>
      </c>
      <c r="R34" s="45">
        <f t="shared" si="6"/>
        <v>0</v>
      </c>
      <c r="S34" s="52">
        <f t="shared" si="7"/>
        <v>0</v>
      </c>
    </row>
    <row r="35" spans="1:19" x14ac:dyDescent="0.25">
      <c r="A35" s="35">
        <v>29</v>
      </c>
      <c r="B35" s="36" t="s">
        <v>69</v>
      </c>
      <c r="C35" s="37">
        <v>1</v>
      </c>
      <c r="D35" s="44">
        <v>0.3</v>
      </c>
      <c r="E35" s="37">
        <v>0</v>
      </c>
      <c r="F35" s="44">
        <v>0</v>
      </c>
      <c r="G35" s="37">
        <v>1130</v>
      </c>
      <c r="H35" s="44">
        <v>1919.27</v>
      </c>
      <c r="I35" s="37">
        <v>71</v>
      </c>
      <c r="J35" s="44">
        <v>195.95</v>
      </c>
      <c r="K35" s="37">
        <v>1052</v>
      </c>
      <c r="L35" s="44">
        <v>2791.78</v>
      </c>
      <c r="M35" s="37">
        <v>66</v>
      </c>
      <c r="N35" s="44">
        <v>203.33</v>
      </c>
      <c r="O35" s="38">
        <f t="shared" si="3"/>
        <v>2183</v>
      </c>
      <c r="P35" s="45">
        <f t="shared" si="4"/>
        <v>4711.3500000000004</v>
      </c>
      <c r="Q35" s="38">
        <f t="shared" si="5"/>
        <v>137</v>
      </c>
      <c r="R35" s="45">
        <f t="shared" si="6"/>
        <v>399.28</v>
      </c>
      <c r="S35" s="52">
        <f t="shared" si="7"/>
        <v>8.474853279845479E-2</v>
      </c>
    </row>
    <row r="36" spans="1:19" x14ac:dyDescent="0.25">
      <c r="A36" s="35">
        <v>30</v>
      </c>
      <c r="B36" s="36" t="s">
        <v>70</v>
      </c>
      <c r="C36" s="37">
        <v>5008</v>
      </c>
      <c r="D36" s="44">
        <v>678.19</v>
      </c>
      <c r="E36" s="37">
        <v>0</v>
      </c>
      <c r="F36" s="44">
        <v>0</v>
      </c>
      <c r="G36" s="37">
        <v>480</v>
      </c>
      <c r="H36" s="44">
        <v>776.34</v>
      </c>
      <c r="I36" s="37">
        <v>0</v>
      </c>
      <c r="J36" s="44">
        <v>0</v>
      </c>
      <c r="K36" s="37">
        <v>69</v>
      </c>
      <c r="L36" s="44">
        <v>414.42</v>
      </c>
      <c r="M36" s="37">
        <v>0</v>
      </c>
      <c r="N36" s="44">
        <v>0</v>
      </c>
      <c r="O36" s="38">
        <f t="shared" si="3"/>
        <v>5557</v>
      </c>
      <c r="P36" s="45">
        <f t="shared" si="4"/>
        <v>1868.9500000000003</v>
      </c>
      <c r="Q36" s="38">
        <f t="shared" si="5"/>
        <v>0</v>
      </c>
      <c r="R36" s="45">
        <f t="shared" si="6"/>
        <v>0</v>
      </c>
      <c r="S36" s="52">
        <f t="shared" si="7"/>
        <v>0</v>
      </c>
    </row>
    <row r="37" spans="1:19" x14ac:dyDescent="0.25">
      <c r="A37" s="35">
        <v>31</v>
      </c>
      <c r="B37" s="36" t="s">
        <v>71</v>
      </c>
      <c r="C37" s="37">
        <v>1</v>
      </c>
      <c r="D37" s="44">
        <v>0</v>
      </c>
      <c r="E37" s="37">
        <v>0</v>
      </c>
      <c r="F37" s="44">
        <v>0</v>
      </c>
      <c r="G37" s="37">
        <v>12</v>
      </c>
      <c r="H37" s="44">
        <v>35.69</v>
      </c>
      <c r="I37" s="37">
        <v>0</v>
      </c>
      <c r="J37" s="44">
        <v>0</v>
      </c>
      <c r="K37" s="37">
        <v>26</v>
      </c>
      <c r="L37" s="44">
        <v>157.80000000000001</v>
      </c>
      <c r="M37" s="37">
        <v>0</v>
      </c>
      <c r="N37" s="44">
        <v>0</v>
      </c>
      <c r="O37" s="38">
        <f t="shared" si="3"/>
        <v>39</v>
      </c>
      <c r="P37" s="45">
        <f t="shared" si="4"/>
        <v>193.49</v>
      </c>
      <c r="Q37" s="38">
        <f t="shared" si="5"/>
        <v>0</v>
      </c>
      <c r="R37" s="45">
        <f t="shared" si="6"/>
        <v>0</v>
      </c>
      <c r="S37" s="52">
        <f t="shared" si="7"/>
        <v>0</v>
      </c>
    </row>
    <row r="38" spans="1:19" x14ac:dyDescent="0.25">
      <c r="A38" s="35">
        <v>32</v>
      </c>
      <c r="B38" s="36" t="s">
        <v>105</v>
      </c>
      <c r="C38" s="37">
        <v>2</v>
      </c>
      <c r="D38" s="44">
        <v>1.01</v>
      </c>
      <c r="E38" s="37">
        <v>0</v>
      </c>
      <c r="F38" s="44">
        <v>0</v>
      </c>
      <c r="G38" s="37">
        <v>1</v>
      </c>
      <c r="H38" s="44">
        <v>4.5199999999999996</v>
      </c>
      <c r="I38" s="37">
        <v>0</v>
      </c>
      <c r="J38" s="44">
        <v>0</v>
      </c>
      <c r="K38" s="37">
        <v>0</v>
      </c>
      <c r="L38" s="44">
        <v>0</v>
      </c>
      <c r="M38" s="37">
        <v>0</v>
      </c>
      <c r="N38" s="44">
        <v>0</v>
      </c>
      <c r="O38" s="38">
        <f t="shared" si="3"/>
        <v>3</v>
      </c>
      <c r="P38" s="45">
        <f t="shared" si="4"/>
        <v>5.5299999999999994</v>
      </c>
      <c r="Q38" s="38">
        <f t="shared" si="5"/>
        <v>0</v>
      </c>
      <c r="R38" s="45">
        <f t="shared" si="6"/>
        <v>0</v>
      </c>
      <c r="S38" s="52">
        <f t="shared" si="7"/>
        <v>0</v>
      </c>
    </row>
    <row r="39" spans="1:19" x14ac:dyDescent="0.25">
      <c r="A39" s="35">
        <v>33</v>
      </c>
      <c r="B39" s="36" t="s">
        <v>72</v>
      </c>
      <c r="C39" s="37">
        <v>76743</v>
      </c>
      <c r="D39" s="44">
        <v>15310.93</v>
      </c>
      <c r="E39" s="37">
        <v>9859</v>
      </c>
      <c r="F39" s="44">
        <v>1043.58</v>
      </c>
      <c r="G39" s="37">
        <v>2</v>
      </c>
      <c r="H39" s="44">
        <v>2.06</v>
      </c>
      <c r="I39" s="37">
        <v>0</v>
      </c>
      <c r="J39" s="44">
        <v>0</v>
      </c>
      <c r="K39" s="37">
        <v>42</v>
      </c>
      <c r="L39" s="44">
        <v>216.17</v>
      </c>
      <c r="M39" s="37">
        <v>1</v>
      </c>
      <c r="N39" s="44">
        <v>1.41</v>
      </c>
      <c r="O39" s="38">
        <f t="shared" si="3"/>
        <v>76787</v>
      </c>
      <c r="P39" s="45">
        <f t="shared" si="4"/>
        <v>15529.16</v>
      </c>
      <c r="Q39" s="38">
        <f t="shared" si="5"/>
        <v>9860</v>
      </c>
      <c r="R39" s="45">
        <f t="shared" si="6"/>
        <v>1044.99</v>
      </c>
      <c r="S39" s="52">
        <f t="shared" si="7"/>
        <v>6.7292113675176249E-2</v>
      </c>
    </row>
    <row r="40" spans="1:19" x14ac:dyDescent="0.25">
      <c r="A40" s="35">
        <v>34</v>
      </c>
      <c r="B40" s="36" t="s">
        <v>78</v>
      </c>
      <c r="C40" s="37">
        <v>490</v>
      </c>
      <c r="D40" s="44">
        <v>168.08</v>
      </c>
      <c r="E40" s="37">
        <v>11</v>
      </c>
      <c r="F40" s="44">
        <v>1.23</v>
      </c>
      <c r="G40" s="37">
        <v>28749</v>
      </c>
      <c r="H40" s="44">
        <v>54056.2</v>
      </c>
      <c r="I40" s="37">
        <v>1748</v>
      </c>
      <c r="J40" s="44">
        <v>2062.7399999999998</v>
      </c>
      <c r="K40" s="37">
        <v>8705</v>
      </c>
      <c r="L40" s="44">
        <v>42485.1</v>
      </c>
      <c r="M40" s="37">
        <v>246</v>
      </c>
      <c r="N40" s="44">
        <v>1097.8900000000001</v>
      </c>
      <c r="O40" s="38">
        <f t="shared" si="3"/>
        <v>37944</v>
      </c>
      <c r="P40" s="45">
        <f t="shared" si="4"/>
        <v>96709.38</v>
      </c>
      <c r="Q40" s="38">
        <f t="shared" si="5"/>
        <v>2005</v>
      </c>
      <c r="R40" s="45">
        <f t="shared" si="6"/>
        <v>3161.8599999999997</v>
      </c>
      <c r="S40" s="52">
        <f t="shared" si="7"/>
        <v>3.2694450114352916E-2</v>
      </c>
    </row>
    <row r="41" spans="1:19" x14ac:dyDescent="0.25">
      <c r="A41" s="35">
        <v>35</v>
      </c>
      <c r="B41" s="36" t="s">
        <v>83</v>
      </c>
      <c r="C41" s="37">
        <v>583</v>
      </c>
      <c r="D41" s="44">
        <v>40.270000000000003</v>
      </c>
      <c r="E41" s="37">
        <v>5725</v>
      </c>
      <c r="F41" s="44">
        <v>0.32</v>
      </c>
      <c r="G41" s="37">
        <v>0</v>
      </c>
      <c r="H41" s="44">
        <v>0</v>
      </c>
      <c r="I41" s="37">
        <v>0</v>
      </c>
      <c r="J41" s="44">
        <v>0</v>
      </c>
      <c r="K41" s="37">
        <v>0</v>
      </c>
      <c r="L41" s="44">
        <v>0</v>
      </c>
      <c r="M41" s="37">
        <v>0</v>
      </c>
      <c r="N41" s="44">
        <v>0</v>
      </c>
      <c r="O41" s="38">
        <f t="shared" si="3"/>
        <v>583</v>
      </c>
      <c r="P41" s="45">
        <f t="shared" si="4"/>
        <v>40.270000000000003</v>
      </c>
      <c r="Q41" s="38">
        <f t="shared" si="5"/>
        <v>5725</v>
      </c>
      <c r="R41" s="45">
        <f t="shared" si="6"/>
        <v>0.32</v>
      </c>
      <c r="S41" s="52">
        <f t="shared" si="7"/>
        <v>7.9463620561211808E-3</v>
      </c>
    </row>
    <row r="42" spans="1:19" ht="15" customHeight="1" x14ac:dyDescent="0.25">
      <c r="A42" s="35">
        <v>36</v>
      </c>
      <c r="B42" s="36" t="s">
        <v>82</v>
      </c>
      <c r="C42" s="37">
        <v>2085</v>
      </c>
      <c r="D42" s="44">
        <v>367.53</v>
      </c>
      <c r="E42" s="37">
        <v>298</v>
      </c>
      <c r="F42" s="44">
        <v>61.68</v>
      </c>
      <c r="G42" s="37">
        <v>2856</v>
      </c>
      <c r="H42" s="44">
        <v>949.45</v>
      </c>
      <c r="I42" s="37">
        <v>600</v>
      </c>
      <c r="J42" s="44">
        <v>302.58999999999997</v>
      </c>
      <c r="K42" s="37">
        <v>0</v>
      </c>
      <c r="L42" s="44">
        <v>0</v>
      </c>
      <c r="M42" s="37">
        <v>0</v>
      </c>
      <c r="N42" s="44">
        <v>0</v>
      </c>
      <c r="O42" s="38">
        <f t="shared" si="3"/>
        <v>4941</v>
      </c>
      <c r="P42" s="45">
        <f t="shared" si="4"/>
        <v>1316.98</v>
      </c>
      <c r="Q42" s="38">
        <f t="shared" si="5"/>
        <v>898</v>
      </c>
      <c r="R42" s="45">
        <f t="shared" si="6"/>
        <v>364.27</v>
      </c>
      <c r="S42" s="52">
        <f t="shared" si="7"/>
        <v>0.27659493690109188</v>
      </c>
    </row>
    <row r="43" spans="1:19" x14ac:dyDescent="0.25">
      <c r="A43" s="35">
        <v>37</v>
      </c>
      <c r="B43" s="36" t="s">
        <v>79</v>
      </c>
      <c r="C43" s="37">
        <v>12189</v>
      </c>
      <c r="D43" s="44">
        <v>3118.2</v>
      </c>
      <c r="E43" s="37">
        <v>232</v>
      </c>
      <c r="F43" s="44">
        <v>13.78</v>
      </c>
      <c r="G43" s="37">
        <v>1899</v>
      </c>
      <c r="H43" s="44">
        <v>1414.46</v>
      </c>
      <c r="I43" s="37">
        <v>0</v>
      </c>
      <c r="J43" s="44">
        <v>0</v>
      </c>
      <c r="K43" s="37">
        <v>75</v>
      </c>
      <c r="L43" s="44">
        <v>573.41</v>
      </c>
      <c r="M43" s="37">
        <v>0</v>
      </c>
      <c r="N43" s="44">
        <v>0</v>
      </c>
      <c r="O43" s="38">
        <f t="shared" si="3"/>
        <v>14163</v>
      </c>
      <c r="P43" s="45">
        <f t="shared" si="4"/>
        <v>5106.07</v>
      </c>
      <c r="Q43" s="38">
        <f t="shared" si="5"/>
        <v>232</v>
      </c>
      <c r="R43" s="45">
        <f t="shared" si="6"/>
        <v>13.78</v>
      </c>
      <c r="S43" s="52">
        <f t="shared" ref="S43" si="9">R43/P43</f>
        <v>2.6987487441417764E-3</v>
      </c>
    </row>
    <row r="44" spans="1:19" x14ac:dyDescent="0.25">
      <c r="A44" s="35">
        <v>38</v>
      </c>
      <c r="B44" s="36" t="s">
        <v>81</v>
      </c>
      <c r="C44" s="37">
        <v>21233</v>
      </c>
      <c r="D44" s="44">
        <v>4557.9799999999996</v>
      </c>
      <c r="E44" s="37">
        <v>0</v>
      </c>
      <c r="F44" s="44">
        <v>0</v>
      </c>
      <c r="G44" s="37">
        <v>19600</v>
      </c>
      <c r="H44" s="44">
        <v>6672.01</v>
      </c>
      <c r="I44" s="37">
        <v>0</v>
      </c>
      <c r="J44" s="44">
        <v>0</v>
      </c>
      <c r="K44" s="37">
        <v>0</v>
      </c>
      <c r="L44" s="44">
        <v>0</v>
      </c>
      <c r="M44" s="37">
        <v>0</v>
      </c>
      <c r="N44" s="44">
        <v>0</v>
      </c>
      <c r="O44" s="38">
        <f t="shared" si="3"/>
        <v>40833</v>
      </c>
      <c r="P44" s="45">
        <f t="shared" si="4"/>
        <v>11229.99</v>
      </c>
      <c r="Q44" s="38">
        <f t="shared" si="5"/>
        <v>0</v>
      </c>
      <c r="R44" s="45">
        <f t="shared" si="6"/>
        <v>0</v>
      </c>
      <c r="S44" s="52">
        <f t="shared" si="7"/>
        <v>0</v>
      </c>
    </row>
    <row r="45" spans="1:19" x14ac:dyDescent="0.25">
      <c r="A45" s="96" t="s">
        <v>6</v>
      </c>
      <c r="B45" s="97"/>
      <c r="C45" s="39">
        <f t="shared" ref="C45:N45" si="10">SUM(C7:C44)</f>
        <v>579631</v>
      </c>
      <c r="D45" s="40">
        <f t="shared" si="10"/>
        <v>109169.63</v>
      </c>
      <c r="E45" s="39">
        <f t="shared" si="10"/>
        <v>66004</v>
      </c>
      <c r="F45" s="40">
        <f t="shared" si="10"/>
        <v>19088.319999999996</v>
      </c>
      <c r="G45" s="39">
        <f t="shared" si="10"/>
        <v>337871</v>
      </c>
      <c r="H45" s="40">
        <f t="shared" si="10"/>
        <v>449778.71000000014</v>
      </c>
      <c r="I45" s="39">
        <f t="shared" si="10"/>
        <v>38282</v>
      </c>
      <c r="J45" s="40">
        <f t="shared" si="10"/>
        <v>40810.959999999985</v>
      </c>
      <c r="K45" s="39">
        <f t="shared" si="10"/>
        <v>79945</v>
      </c>
      <c r="L45" s="40">
        <f t="shared" si="10"/>
        <v>371102.71999999997</v>
      </c>
      <c r="M45" s="39">
        <f t="shared" si="10"/>
        <v>5915</v>
      </c>
      <c r="N45" s="39">
        <f t="shared" si="10"/>
        <v>27325.290000000005</v>
      </c>
      <c r="O45" s="39">
        <f t="shared" ref="O45" si="11">C45+G45+K45</f>
        <v>997447</v>
      </c>
      <c r="P45" s="40">
        <f t="shared" ref="P45" si="12">D45+H45+L45</f>
        <v>930051.06</v>
      </c>
      <c r="Q45" s="39">
        <f t="shared" ref="Q45" si="13">E45+I45+M45</f>
        <v>110201</v>
      </c>
      <c r="R45" s="40">
        <f t="shared" ref="R45" si="14">F45+J45+N45</f>
        <v>87224.569999999992</v>
      </c>
      <c r="S45" s="53">
        <f t="shared" ref="S45" si="15">R45/P45</f>
        <v>9.3784711131881277E-2</v>
      </c>
    </row>
    <row r="47" spans="1:19" x14ac:dyDescent="0.25">
      <c r="D47" s="15">
        <f>D45/P45</f>
        <v>0.11738025437012028</v>
      </c>
      <c r="F47" s="15">
        <f>F45/D45</f>
        <v>0.17485009338219792</v>
      </c>
      <c r="H47" s="15">
        <f>H45/P45</f>
        <v>0.48360646995015533</v>
      </c>
      <c r="J47" s="15">
        <f>J45/H45</f>
        <v>9.073564197825186E-2</v>
      </c>
      <c r="L47" s="15">
        <f>L45/P45</f>
        <v>0.39901327567972444</v>
      </c>
      <c r="N47" s="15">
        <f>N45/L45</f>
        <v>7.3632685850429785E-2</v>
      </c>
      <c r="R47" s="15">
        <f>R45/P45</f>
        <v>9.3784711131881277E-2</v>
      </c>
    </row>
    <row r="50" spans="16:16" x14ac:dyDescent="0.25">
      <c r="P50" s="72"/>
    </row>
  </sheetData>
  <sortState ref="B21:S36">
    <sortCondition ref="B21:B36"/>
  </sortState>
  <mergeCells count="20">
    <mergeCell ref="S4:S5"/>
    <mergeCell ref="A45:B45"/>
    <mergeCell ref="C5:D5"/>
    <mergeCell ref="Q5:R5"/>
    <mergeCell ref="A3:D3"/>
    <mergeCell ref="P3:R3"/>
    <mergeCell ref="A1:R1"/>
    <mergeCell ref="A2:R2"/>
    <mergeCell ref="E5:F5"/>
    <mergeCell ref="G5:H5"/>
    <mergeCell ref="I5:J5"/>
    <mergeCell ref="K5:L5"/>
    <mergeCell ref="M5:N5"/>
    <mergeCell ref="O5:P5"/>
    <mergeCell ref="A4:A6"/>
    <mergeCell ref="B4:B6"/>
    <mergeCell ref="C4:F4"/>
    <mergeCell ref="G4:J4"/>
    <mergeCell ref="K4:N4"/>
    <mergeCell ref="O4:R4"/>
  </mergeCells>
  <printOptions horizontalCentered="1"/>
  <pageMargins left="0.29370078740157501" right="0.29370078740157501" top="0.25433070866141699" bottom="0.25433070866141699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Annex.</vt:lpstr>
      <vt:lpstr>Outstanding and NPA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dena</cp:lastModifiedBy>
  <cp:lastPrinted>2021-06-05T05:28:15Z</cp:lastPrinted>
  <dcterms:created xsi:type="dcterms:W3CDTF">2018-08-15T06:20:07Z</dcterms:created>
  <dcterms:modified xsi:type="dcterms:W3CDTF">2021-12-21T08:02:41Z</dcterms:modified>
</cp:coreProperties>
</file>